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2"/>
  </bookViews>
  <sheets>
    <sheet name="JURIDICA" sheetId="9" r:id="rId1"/>
    <sheet name="TECNICA.G.31" sheetId="11" r:id="rId2"/>
    <sheet name="TECNICA.G.33" sheetId="8" r:id="rId3"/>
    <sheet name="FINANCIERA" sheetId="10" r:id="rId4"/>
  </sheets>
  <calcPr calcId="145621"/>
</workbook>
</file>

<file path=xl/calcChain.xml><?xml version="1.0" encoding="utf-8"?>
<calcChain xmlns="http://schemas.openxmlformats.org/spreadsheetml/2006/main">
  <c r="C23" i="10" l="1"/>
  <c r="C22" i="10"/>
  <c r="C12" i="10"/>
  <c r="C13" i="10" s="1"/>
  <c r="D41" i="11" l="1"/>
  <c r="D40" i="8"/>
  <c r="D41" i="8"/>
  <c r="L57" i="8" l="1"/>
  <c r="N50" i="11"/>
  <c r="N51" i="11"/>
  <c r="N52" i="11"/>
  <c r="N53" i="11"/>
  <c r="N49" i="11"/>
  <c r="F144" i="11"/>
  <c r="D155" i="11" s="1"/>
  <c r="E129" i="11"/>
  <c r="D154" i="11" s="1"/>
  <c r="N123" i="11"/>
  <c r="M123" i="11"/>
  <c r="L123" i="11"/>
  <c r="K123" i="11"/>
  <c r="C125" i="11" s="1"/>
  <c r="A116" i="11"/>
  <c r="A117" i="11" s="1"/>
  <c r="A118" i="11" s="1"/>
  <c r="A119" i="11" s="1"/>
  <c r="A120" i="11" s="1"/>
  <c r="A121" i="11" s="1"/>
  <c r="A122" i="11" s="1"/>
  <c r="N115" i="11"/>
  <c r="M57" i="11"/>
  <c r="C64" i="11" s="1"/>
  <c r="K57" i="11"/>
  <c r="C63" i="11" s="1"/>
  <c r="A51" i="11"/>
  <c r="A52" i="11" s="1"/>
  <c r="A53" i="11" s="1"/>
  <c r="A54" i="11" s="1"/>
  <c r="A55" i="11" s="1"/>
  <c r="A56" i="11" s="1"/>
  <c r="A50" i="11"/>
  <c r="E40" i="11"/>
  <c r="F22" i="11"/>
  <c r="C24" i="11" s="1"/>
  <c r="E22" i="11"/>
  <c r="E24" i="11" s="1"/>
  <c r="E154" i="11" l="1"/>
  <c r="N57" i="11"/>
  <c r="K57" i="8"/>
  <c r="F22" i="8"/>
  <c r="C24" i="8" s="1"/>
  <c r="E22" i="8"/>
  <c r="M122" i="8" l="1"/>
  <c r="L122" i="8"/>
  <c r="K122" i="8"/>
  <c r="A115" i="8"/>
  <c r="A116" i="8" s="1"/>
  <c r="A117" i="8" s="1"/>
  <c r="A118" i="8" s="1"/>
  <c r="A119" i="8" s="1"/>
  <c r="A120" i="8" s="1"/>
  <c r="A121" i="8" s="1"/>
  <c r="N114" i="8"/>
  <c r="N122" i="8" s="1"/>
  <c r="E40" i="8"/>
  <c r="E24" i="8" l="1"/>
  <c r="E128" i="8" l="1"/>
  <c r="D154" i="8" s="1"/>
  <c r="F144" i="8"/>
  <c r="D155" i="8" s="1"/>
  <c r="E154" i="8" l="1"/>
  <c r="C124" i="8" l="1"/>
  <c r="M57" i="8"/>
  <c r="C62" i="8" s="1"/>
  <c r="C61" i="8"/>
  <c r="A50" i="8"/>
  <c r="A52" i="8" s="1"/>
  <c r="A54" i="8" s="1"/>
  <c r="A55" i="8" s="1"/>
  <c r="A56" i="8" s="1"/>
</calcChain>
</file>

<file path=xl/sharedStrings.xml><?xml version="1.0" encoding="utf-8"?>
<sst xmlns="http://schemas.openxmlformats.org/spreadsheetml/2006/main" count="918" uniqueCount="391">
  <si>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</si>
  <si>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</si>
  <si>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</si>
  <si>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</si>
  <si>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</si>
  <si>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</si>
  <si>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</si>
  <si>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</si>
  <si>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</si>
  <si>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</si>
  <si>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</si>
  <si>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</si>
  <si>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</si>
  <si>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</si>
  <si>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</si>
  <si>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</si>
  <si>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</si>
  <si>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</si>
  <si>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</si>
  <si>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</si>
  <si>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</si>
  <si>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</si>
  <si>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</si>
  <si>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</si>
  <si>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</si>
  <si>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</si>
  <si>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</si>
  <si>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</si>
  <si>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</si>
  <si>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</si>
  <si>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</si>
  <si>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</si>
  <si>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</si>
  <si>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</si>
  <si>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</si>
  <si>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</si>
  <si>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</si>
  <si>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</si>
  <si>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</si>
  <si>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</si>
  <si>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</si>
  <si>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</si>
  <si>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</si>
  <si>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</si>
  <si>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</si>
  <si>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</si>
  <si>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</si>
  <si>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</si>
  <si>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</si>
  <si>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</si>
  <si>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</si>
  <si>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</si>
  <si>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</si>
  <si>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</si>
  <si>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</si>
  <si>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</si>
  <si>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</si>
  <si>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</si>
  <si>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</si>
  <si>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</si>
  <si>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</si>
  <si>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</si>
  <si>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</si>
  <si>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</si>
  <si>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</si>
  <si>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</si>
  <si>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</si>
  <si>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</si>
  <si>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</si>
  <si>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</si>
  <si>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</si>
  <si>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</si>
  <si>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</si>
  <si>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</si>
  <si>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</si>
  <si>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</si>
  <si>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</si>
  <si>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</si>
  <si>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</si>
  <si>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</si>
  <si>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</si>
  <si>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</si>
  <si>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</si>
  <si>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</si>
  <si>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</si>
  <si>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</si>
  <si>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</si>
  <si>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</si>
  <si>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</si>
  <si>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</si>
  <si>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</si>
  <si>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</si>
  <si>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</si>
  <si>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</si>
  <si>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</si>
  <si>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</si>
  <si>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</si>
  <si>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</si>
  <si>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</si>
  <si>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</si>
  <si>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</si>
  <si>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</si>
  <si>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</si>
  <si>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</si>
  <si>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</si>
  <si>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</si>
  <si>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</si>
  <si>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</si>
  <si>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</si>
  <si>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</si>
  <si>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</si>
  <si>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</si>
  <si>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</si>
  <si>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</si>
  <si>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</si>
  <si>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</si>
  <si>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</si>
  <si>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</si>
  <si>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</si>
  <si>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</si>
  <si>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</si>
  <si>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</si>
  <si>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</si>
  <si>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</si>
  <si>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</si>
  <si>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</si>
  <si>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</si>
  <si>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</si>
  <si>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</si>
  <si>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</si>
  <si>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</si>
  <si>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</si>
  <si>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</si>
  <si>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</si>
  <si>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</si>
  <si>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</si>
  <si>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</si>
  <si>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</si>
  <si>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</si>
  <si>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</si>
  <si>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</si>
  <si>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</si>
  <si>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</si>
  <si>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</si>
  <si>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</si>
  <si>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</si>
  <si>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</si>
  <si>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</si>
  <si>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</si>
  <si>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</si>
  <si>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</si>
  <si>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</si>
  <si>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 xml:space="preserve">FUNDACION JUVENTUD PARA EL DESARROLLO </t>
  </si>
  <si>
    <t>FUNDACION JUVENTUD PARA EL DESARROLLO</t>
  </si>
  <si>
    <t>ICBF</t>
  </si>
  <si>
    <t>MUNICIPIO DE ALBANIA</t>
  </si>
  <si>
    <t>54 Y 56</t>
  </si>
  <si>
    <t>MODALIDAD FAMILIAR</t>
  </si>
  <si>
    <t xml:space="preserve">BUENOS AIRES </t>
  </si>
  <si>
    <t>CALLE 6 CARRERA 6 EL PERU</t>
  </si>
  <si>
    <t>CALLE 3 CARRERA 8 MINGUEO</t>
  </si>
  <si>
    <t xml:space="preserve">SI </t>
  </si>
  <si>
    <t>EDILIA CAROLIN LOAIZA OJEDA</t>
  </si>
  <si>
    <t>TRABAJADORA SOCIAL</t>
  </si>
  <si>
    <t>COORPORACION EDUCATIVA MAYOR SIMON BOLIVAR</t>
  </si>
  <si>
    <t>064882614-A</t>
  </si>
  <si>
    <t xml:space="preserve">1. PROFESIONAL EN SALUD. 2. ENLACE EN SALUD-FAMILIAS EN ACCION.3. TRABAJADORA SOCIAL4. TRABAJADORA SOCIAL.5. </t>
  </si>
  <si>
    <t xml:space="preserve">YELNERIS YOLETH FRIAS BRITO </t>
  </si>
  <si>
    <t>UNIVERSIDAD DE LA GUAJIRA</t>
  </si>
  <si>
    <t>167584021-1</t>
  </si>
  <si>
    <t>MARIA JOSEFA MOSCOTE</t>
  </si>
  <si>
    <t>LICENCIADA EN PEDAGOGIA INFANTIL</t>
  </si>
  <si>
    <r>
      <rPr>
        <b/>
        <sz val="11"/>
        <color theme="1"/>
        <rFont val="Arial"/>
        <family val="2"/>
      </rPr>
      <t>1.</t>
    </r>
    <r>
      <rPr>
        <sz val="11"/>
        <color theme="1"/>
        <rFont val="Arial"/>
        <family val="2"/>
      </rPr>
      <t xml:space="preserve"> ALCALDIA MUNICIPAL DE HATONUEVO ; 2. ENLACE MUNICIPAL HATONUEVO.3. CRECES. 4. ALCALDIA HATONUEVO. 5. HOSPITAL DE HATONUEVO</t>
    </r>
  </si>
  <si>
    <r>
      <rPr>
        <b/>
        <sz val="11"/>
        <color theme="1"/>
        <rFont val="Arial"/>
        <family val="2"/>
      </rPr>
      <t>1.</t>
    </r>
    <r>
      <rPr>
        <sz val="11"/>
        <color theme="1"/>
        <rFont val="Arial"/>
        <family val="2"/>
      </rPr>
      <t>INICIO: 17-07-2012 RETIRO: 30-12-2012;</t>
    </r>
    <r>
      <rPr>
        <b/>
        <sz val="11"/>
        <color theme="1"/>
        <rFont val="Arial"/>
        <family val="2"/>
      </rPr>
      <t xml:space="preserve"> 2.</t>
    </r>
    <r>
      <rPr>
        <sz val="11"/>
        <color theme="1"/>
        <rFont val="Arial"/>
        <family val="2"/>
      </rPr>
      <t xml:space="preserve"> INICIO:04-01-2008 0RETIRO: 30-12-2011. </t>
    </r>
    <r>
      <rPr>
        <b/>
        <sz val="11"/>
        <color theme="1"/>
        <rFont val="Arial"/>
        <family val="2"/>
      </rPr>
      <t>3.</t>
    </r>
    <r>
      <rPr>
        <sz val="11"/>
        <color theme="1"/>
        <rFont val="Arial"/>
        <family val="2"/>
      </rPr>
      <t xml:space="preserve"> INICIO: 06-06-2003 RETIRO: 06-006-2006. </t>
    </r>
    <r>
      <rPr>
        <b/>
        <sz val="11"/>
        <color theme="1"/>
        <rFont val="Arial"/>
        <family val="2"/>
      </rPr>
      <t xml:space="preserve">4. </t>
    </r>
    <r>
      <rPr>
        <sz val="11"/>
        <color theme="1"/>
        <rFont val="Arial"/>
        <family val="2"/>
      </rPr>
      <t>INICIO: 01-01-2000 RETIRO: 01-09-2000.</t>
    </r>
    <r>
      <rPr>
        <b/>
        <sz val="11"/>
        <color theme="1"/>
        <rFont val="Arial"/>
        <family val="2"/>
      </rPr>
      <t>5.</t>
    </r>
    <r>
      <rPr>
        <sz val="11"/>
        <color theme="1"/>
        <rFont val="Arial"/>
        <family val="2"/>
      </rPr>
      <t xml:space="preserve">  INICIO: 01-01-2001 RETIRO: 01-09-2001.</t>
    </r>
  </si>
  <si>
    <t>TIEMPO: 7 MESES 2. JULIO 2008 A JULIO 2010.4. 02-02-2007 A 30-11-2010</t>
  </si>
  <si>
    <t>1. DEL 15 DE AGOSTO 2007 A 15 DE DICIEMBRE DE 2011. 2. 1 DE FEBRERO DE 2006 A 30 DE NOVIEMBRE DE 2007.</t>
  </si>
  <si>
    <t xml:space="preserve">1. COORDINADORA PEDAGOGICA. 2.COORDINADORA DE LA SECCION PREESCOLAR NIVEL 3. </t>
  </si>
  <si>
    <t>KELLIS COTES IGUARAN</t>
  </si>
  <si>
    <t xml:space="preserve">TRABAJADORA SOCIAL </t>
  </si>
  <si>
    <t>103204021-4</t>
  </si>
  <si>
    <t>1. COORDINADORA TECNICA. 2.ENCUESTADOR 3. SOCIEDAD COLOMBIANA DE ANESTECIOLOGO Y REANIMACION-SCARE.4. COGESTOR SOCIAL.5.TRABAJO SOCIAL</t>
  </si>
  <si>
    <t xml:space="preserve">JUAN CARLOS MENDOZA VALENZUELA </t>
  </si>
  <si>
    <t>PSICOLOGO</t>
  </si>
  <si>
    <t>UNAD</t>
  </si>
  <si>
    <t>1. SELECCIÓN INTELIGENTE LIMITADA.2. COLEGIO LA ESPERANZA</t>
  </si>
  <si>
    <t>24-04-2009 HASTA LA FECHA. 2. FEBRERO 15 2005  AL DICIEMBRE 15 2006</t>
  </si>
  <si>
    <t>1.PSICOLOGO. 2.DOCENTE-PSICOORIENTADOR</t>
  </si>
  <si>
    <t>CONSUELO MARIA ROSAS MOSCOTES</t>
  </si>
  <si>
    <t>PSICOLOGA</t>
  </si>
  <si>
    <t>LA PROFESIONAL NO ADJUNTO COPIA DE LA TARJETA PROFESIONAL.</t>
  </si>
  <si>
    <r>
      <rPr>
        <b/>
        <sz val="11"/>
        <color theme="1"/>
        <rFont val="Arial"/>
        <family val="2"/>
      </rPr>
      <t>1.</t>
    </r>
    <r>
      <rPr>
        <sz val="11"/>
        <color theme="1"/>
        <rFont val="Arial"/>
        <family val="2"/>
      </rPr>
      <t>OIM; 2. C&amp;M; 3.FACULTAD INTERNACIONAL DE LIDERAZGO.4. COLEGIO MI JARDIN</t>
    </r>
  </si>
  <si>
    <r>
      <t>1.</t>
    </r>
    <r>
      <rPr>
        <sz val="11"/>
        <color theme="1"/>
        <rFont val="Arial"/>
        <family val="2"/>
      </rPr>
      <t>HERMANAS CAPUCHINAS SAGRADO CORAZON . 2. SAGRADO CORAZON DE JESUS</t>
    </r>
  </si>
  <si>
    <r>
      <rPr>
        <b/>
        <sz val="11"/>
        <color theme="1"/>
        <rFont val="Arial"/>
        <family val="2"/>
      </rPr>
      <t>1.</t>
    </r>
    <r>
      <rPr>
        <sz val="11"/>
        <color theme="1"/>
        <rFont val="Arial"/>
        <family val="2"/>
      </rPr>
      <t xml:space="preserve"> SECRETARIA DE SALUD DEPARTAMENTAL.</t>
    </r>
    <r>
      <rPr>
        <b/>
        <sz val="11"/>
        <color theme="1"/>
        <rFont val="Arial"/>
        <family val="2"/>
      </rPr>
      <t>2</t>
    </r>
    <r>
      <rPr>
        <sz val="11"/>
        <color theme="1"/>
        <rFont val="Arial"/>
        <family val="2"/>
      </rPr>
      <t>. SECRETARIA DE SALUD MUNICIPAL.</t>
    </r>
  </si>
  <si>
    <r>
      <rPr>
        <b/>
        <sz val="11"/>
        <color theme="1"/>
        <rFont val="Arial"/>
        <family val="2"/>
      </rPr>
      <t>1</t>
    </r>
    <r>
      <rPr>
        <sz val="11"/>
        <color theme="1"/>
        <rFont val="Arial"/>
        <family val="2"/>
      </rPr>
      <t>. DEL 6-03-2012 A 30-12-2012.</t>
    </r>
    <r>
      <rPr>
        <b/>
        <sz val="11"/>
        <color theme="1"/>
        <rFont val="Arial"/>
        <family val="2"/>
      </rPr>
      <t>2.</t>
    </r>
    <r>
      <rPr>
        <sz val="11"/>
        <color theme="1"/>
        <rFont val="Arial"/>
        <family val="2"/>
      </rPr>
      <t xml:space="preserve"> 07-3-2007. </t>
    </r>
    <r>
      <rPr>
        <b/>
        <sz val="11"/>
        <color theme="1"/>
        <rFont val="Arial"/>
        <family val="2"/>
      </rPr>
      <t>3</t>
    </r>
    <r>
      <rPr>
        <sz val="11"/>
        <color theme="1"/>
        <rFont val="Arial"/>
        <family val="2"/>
      </rPr>
      <t>.</t>
    </r>
  </si>
  <si>
    <t>HEIMIS REMEDIOS REDONDO REDONDO</t>
  </si>
  <si>
    <t>NELSIDA PATRICIA MENDOZA CATAÑO</t>
  </si>
  <si>
    <t>0999756221-A</t>
  </si>
  <si>
    <r>
      <t>1. PROFESIONAL EN EL AREA DE PROMOCION Y PREVENCION. 2.</t>
    </r>
    <r>
      <rPr>
        <sz val="11"/>
        <color theme="1"/>
        <rFont val="Arial"/>
        <family val="2"/>
      </rPr>
      <t>PROFESIONAL DE PAB.</t>
    </r>
  </si>
  <si>
    <r>
      <t xml:space="preserve">1. </t>
    </r>
    <r>
      <rPr>
        <sz val="11"/>
        <color theme="1"/>
        <rFont val="Arial"/>
        <family val="2"/>
      </rPr>
      <t>CAMARA JUNIOR  INTERNACIONAL DE COLOMBIA</t>
    </r>
    <r>
      <rPr>
        <b/>
        <sz val="11"/>
        <color theme="1"/>
        <rFont val="Arial"/>
        <family val="2"/>
      </rPr>
      <t xml:space="preserve">.2. </t>
    </r>
    <r>
      <rPr>
        <sz val="11"/>
        <color theme="1"/>
        <rFont val="Arial"/>
        <family val="2"/>
      </rPr>
      <t>CENTRO MEDICO INTEGRAL DE ALTO COSTO</t>
    </r>
    <r>
      <rPr>
        <b/>
        <sz val="11"/>
        <color theme="1"/>
        <rFont val="Arial"/>
        <family val="2"/>
      </rPr>
      <t xml:space="preserve">.3. </t>
    </r>
    <r>
      <rPr>
        <sz val="11"/>
        <color theme="1"/>
        <rFont val="Arial"/>
        <family val="2"/>
      </rPr>
      <t>FUNDACION GUAJIRA NACIENTE</t>
    </r>
  </si>
  <si>
    <r>
      <rPr>
        <b/>
        <sz val="11"/>
        <color theme="1"/>
        <rFont val="Arial"/>
        <family val="2"/>
      </rPr>
      <t>1.</t>
    </r>
    <r>
      <rPr>
        <sz val="11"/>
        <color theme="1"/>
        <rFont val="Arial"/>
        <family val="2"/>
      </rPr>
      <t xml:space="preserve"> PROMOVER Y PREVENIR ATENCION ESPECIALIZADALA GARANTIA DE LOS DERECHOS Y LA PROTECCION INTEGRAL DE LOS NNA.</t>
    </r>
    <r>
      <rPr>
        <b/>
        <sz val="11"/>
        <color theme="1"/>
        <rFont val="Arial"/>
        <family val="2"/>
      </rPr>
      <t>2.</t>
    </r>
    <r>
      <rPr>
        <sz val="11"/>
        <color theme="1"/>
        <rFont val="Arial"/>
        <family val="2"/>
      </rPr>
      <t xml:space="preserve"> TRABAJADORA SOCIAL. </t>
    </r>
    <r>
      <rPr>
        <b/>
        <sz val="11"/>
        <color theme="1"/>
        <rFont val="Arial"/>
        <family val="2"/>
      </rPr>
      <t>3.</t>
    </r>
    <r>
      <rPr>
        <sz val="11"/>
        <color theme="1"/>
        <rFont val="Arial"/>
        <family val="2"/>
      </rPr>
      <t>COORDINADORA PARA EL PROGRAMA DE O A SIEMPRE EN EL CDI SOÑEMOS JUNTOS</t>
    </r>
    <r>
      <rPr>
        <b/>
        <sz val="11"/>
        <color theme="1"/>
        <rFont val="Arial"/>
        <family val="2"/>
      </rPr>
      <t xml:space="preserve"> </t>
    </r>
  </si>
  <si>
    <r>
      <rPr>
        <b/>
        <sz val="11"/>
        <color theme="1"/>
        <rFont val="Arial"/>
        <family val="2"/>
      </rPr>
      <t>1..</t>
    </r>
    <r>
      <rPr>
        <sz val="11"/>
        <color theme="1"/>
        <rFont val="Arial"/>
        <family val="2"/>
      </rPr>
      <t xml:space="preserve"> FEBRERO A SEPTIEMBRE DE 2013. </t>
    </r>
    <r>
      <rPr>
        <b/>
        <sz val="11"/>
        <color theme="1"/>
        <rFont val="Arial"/>
        <family val="2"/>
      </rPr>
      <t>2.</t>
    </r>
    <r>
      <rPr>
        <sz val="11"/>
        <color theme="1"/>
        <rFont val="Arial"/>
        <family val="2"/>
      </rPr>
      <t xml:space="preserve"> 8-05-2012 A 08-06-2012</t>
    </r>
  </si>
  <si>
    <t>LA PROFESIONAL PRESENTA VARIAS EXPERIENCIAS  DURANTE EL AÑO 2013 Y SE TUVO ENCUENTA LA QUE LE GENERO MAS TIEMPO DE  EXPERIENCIA.</t>
  </si>
  <si>
    <r>
      <rPr>
        <b/>
        <sz val="11"/>
        <color theme="1"/>
        <rFont val="Arial"/>
        <family val="2"/>
      </rPr>
      <t>1.</t>
    </r>
    <r>
      <rPr>
        <sz val="11"/>
        <color theme="1"/>
        <rFont val="Arial"/>
        <family val="2"/>
      </rPr>
      <t xml:space="preserve"> DEL 01-03.2011 AL 30-11-2013. </t>
    </r>
    <r>
      <rPr>
        <b/>
        <sz val="11"/>
        <color theme="1"/>
        <rFont val="Arial"/>
        <family val="2"/>
      </rPr>
      <t>2</t>
    </r>
    <r>
      <rPr>
        <sz val="11"/>
        <color theme="1"/>
        <rFont val="Arial"/>
        <family val="2"/>
      </rPr>
      <t xml:space="preserve">. </t>
    </r>
    <r>
      <rPr>
        <sz val="11"/>
        <color theme="1"/>
        <rFont val="Arial"/>
        <family val="2"/>
      </rPr>
      <t>18-01-2007 AL 02-04-2009.4. 03-01-2012 AL 30-05-2012. 5. DEL 2401-2005 AL 29-12-2005.</t>
    </r>
  </si>
  <si>
    <t>1. FUNDACION POR LA PAZ EN LA GUAJIRA.2. SOCIEDAD COLOMBIANA DE ANESTECIOLOGO Y REANIMACION-SCARE.4. CONFAGUAJIRA. 5. FUNDACION SOPLO DE VIDA</t>
  </si>
  <si>
    <t>3/684</t>
  </si>
  <si>
    <t>N.A</t>
  </si>
  <si>
    <t>NINGUNA</t>
  </si>
  <si>
    <t>NO CUMPLE CON EL OBJETO  DE LA CONVOCATORIA</t>
  </si>
  <si>
    <t>EL FORMATO 11  NO SE ENCUETRA ADJUNTA LA CARTA DE COMPROMISO DE DISPONER DEL ESPACIO MODALIDAD FAMILIAR SIN EMBARGO  SI DISPONE DE INFRAESTRUCTURA A LA FECHA. EL MUNICIPIO NO CUENTA CON UNA COVERTURA  AMPLIA DE SERVICIOS PUBLICOS BASICOS, POR ENDE LA UBICACION DE LA FUNDACION NO CUMPLE CON ESTOS SERVICIOS.</t>
  </si>
  <si>
    <t>YADIVED YOANDY MEJIA OÑATE</t>
  </si>
  <si>
    <t>COORDINADORCOORDINADOR GEN+B137:Q139+B137:T138ERAL DEL PROYECTO POR CADA MIL CUPOS OFERTADOS O FRACIÓN INFERIOR</t>
  </si>
  <si>
    <t>22 DE JULIO DE 2011</t>
  </si>
  <si>
    <t>NO PRESENTA</t>
  </si>
  <si>
    <r>
      <rPr>
        <b/>
        <sz val="11"/>
        <color theme="1"/>
        <rFont val="Arial"/>
        <family val="2"/>
      </rPr>
      <t>1.</t>
    </r>
    <r>
      <rPr>
        <sz val="11"/>
        <color theme="1"/>
        <rFont val="Arial"/>
        <family val="2"/>
      </rPr>
      <t xml:space="preserve"> DEL 1 DE FEBRERO DE 2013 A 30 DE NOVIEMBRE DE 2013. 2. DESDE EL AÑO 2006 AL 30 DE  NOVIEMBRE DE 2012</t>
    </r>
  </si>
  <si>
    <r>
      <rPr>
        <b/>
        <sz val="11"/>
        <color theme="1"/>
        <rFont val="Arial"/>
        <family val="2"/>
      </rPr>
      <t>1</t>
    </r>
    <r>
      <rPr>
        <sz val="11"/>
        <color theme="1"/>
        <rFont val="Arial"/>
        <family val="2"/>
      </rPr>
      <t xml:space="preserve">. DOCENTE. </t>
    </r>
    <r>
      <rPr>
        <b/>
        <sz val="11"/>
        <color theme="1"/>
        <rFont val="Arial"/>
        <family val="2"/>
      </rPr>
      <t>2</t>
    </r>
    <r>
      <rPr>
        <sz val="11"/>
        <color theme="1"/>
        <rFont val="Arial"/>
        <family val="2"/>
      </rPr>
      <t xml:space="preserve">.DOCENTE </t>
    </r>
  </si>
  <si>
    <t>1/684</t>
  </si>
  <si>
    <t>YUSTY GUERRA FERNANDEZ</t>
  </si>
  <si>
    <t>11 DE JULIO DE 2008</t>
  </si>
  <si>
    <r>
      <t>1.GIMNACIO CERROMAR. 2. C</t>
    </r>
    <r>
      <rPr>
        <sz val="11"/>
        <color theme="1"/>
        <rFont val="Arial"/>
        <family val="2"/>
      </rPr>
      <t>OLEGIO LA SABIDURIA</t>
    </r>
  </si>
  <si>
    <r>
      <t>1.I</t>
    </r>
    <r>
      <rPr>
        <sz val="11"/>
        <color theme="1"/>
        <rFont val="Arial"/>
        <family val="2"/>
      </rPr>
      <t xml:space="preserve">NSITUCION EDUCATIVA ALMIRANTE PADILLA SEDE # 3. </t>
    </r>
    <r>
      <rPr>
        <b/>
        <sz val="11"/>
        <color theme="1"/>
        <rFont val="Arial"/>
        <family val="2"/>
      </rPr>
      <t>2.</t>
    </r>
    <r>
      <rPr>
        <sz val="11"/>
        <color theme="1"/>
        <rFont val="Arial"/>
        <family val="2"/>
      </rPr>
      <t xml:space="preserve"> MANOS UNIDAS POR AMOR</t>
    </r>
  </si>
  <si>
    <r>
      <rPr>
        <b/>
        <sz val="11"/>
        <color theme="1"/>
        <rFont val="Arial"/>
        <family val="2"/>
      </rPr>
      <t>1.</t>
    </r>
    <r>
      <rPr>
        <sz val="11"/>
        <color theme="1"/>
        <rFont val="Arial"/>
        <family val="2"/>
      </rPr>
      <t xml:space="preserve"> DE JUNIO A DICIEMBRE DE 2007. </t>
    </r>
    <r>
      <rPr>
        <b/>
        <sz val="11"/>
        <color theme="1"/>
        <rFont val="Arial"/>
        <family val="2"/>
      </rPr>
      <t>2.</t>
    </r>
    <r>
      <rPr>
        <sz val="11"/>
        <color theme="1"/>
        <rFont val="Arial"/>
        <family val="2"/>
      </rPr>
      <t xml:space="preserve"> DEL 30 DE AGOSTO DEL 2011 AL 15 DE DICIEMBRE DE 2011.</t>
    </r>
  </si>
  <si>
    <r>
      <rPr>
        <b/>
        <sz val="11"/>
        <color theme="1"/>
        <rFont val="Arial"/>
        <family val="2"/>
      </rPr>
      <t>1.</t>
    </r>
    <r>
      <rPr>
        <sz val="11"/>
        <color theme="1"/>
        <rFont val="Arial"/>
        <family val="2"/>
      </rPr>
      <t xml:space="preserve"> PEDAGOGA INFANTIL.</t>
    </r>
    <r>
      <rPr>
        <b/>
        <sz val="11"/>
        <color theme="1"/>
        <rFont val="Arial"/>
        <family val="2"/>
      </rPr>
      <t>2.</t>
    </r>
    <r>
      <rPr>
        <sz val="11"/>
        <color theme="1"/>
        <rFont val="Arial"/>
        <family val="2"/>
      </rPr>
      <t xml:space="preserve"> DOCENTE EN EL SECTOR COMUNITARIO</t>
    </r>
  </si>
  <si>
    <t>RUTH MARINA GAMARRA TOLOSA</t>
  </si>
  <si>
    <t>CONTADOR PUBLICO</t>
  </si>
  <si>
    <t>10 DE JULIO DE 2008</t>
  </si>
  <si>
    <t>1. DEL 2 DE MARZO DE 2011 A 2 DE ENERO DE 2013</t>
  </si>
  <si>
    <t>1. AUXILIAR CONTABLE</t>
  </si>
  <si>
    <t>1. HYG SOLUCIONES.</t>
  </si>
  <si>
    <t>2/1170</t>
  </si>
  <si>
    <t>ALVEIDIS JOSEFINA AGUILAR QUINTERO</t>
  </si>
  <si>
    <t>KEYSIDIS VAN-GRIEKEN ARREDONDO</t>
  </si>
  <si>
    <t>INSTITUTO NACIONAL DE FORMACION TECNICA PROFESIONAL DE SAN JUAN DEL CESAR-GUAJIRA</t>
  </si>
  <si>
    <t>DIANA MARCELA BARROS CUELLO</t>
  </si>
  <si>
    <t>1. DOCENTE</t>
  </si>
  <si>
    <t xml:space="preserve">1. GUAJIRA NACIENTE. 2. COLEGIO LA SABIDURIA </t>
  </si>
  <si>
    <t>1. DEL 18 DE MAYO 2010 AL 18 DE SEPTIEMBRE DE 2011.2. DEL 2008 AL 30 DE NOVIEMBRE DE 2013</t>
  </si>
  <si>
    <t xml:space="preserve">1.COOPICBF, 2. CAMARA JUNIOR </t>
  </si>
  <si>
    <t>1. DEL 9 DE JULIO DE 2012 AL 31 DE JULIO DE 2013. 2. DESDE MARZO DEL 2008 HASTA SEPTIEMBRE 2008</t>
  </si>
  <si>
    <t>1. ASISTENTE ADMINISTRATIVO,2. ASISTENTE AUXILIAR DEL AREA ADMINISTRATIVO.</t>
  </si>
  <si>
    <t>1.INSTITUCION EDUCATIVA JOSE EDUARDO GUERRA,2. COLEGIO GABRIELA MISTRAL, 3. INFOTEP</t>
  </si>
  <si>
    <t>1. DURANTE TODO EL AÑO 2007, 2. 25 DE NOVIEMBRE AL 12 DE DICIEMBRE DEL 2008,3. DESDE EL 2010 AL 22 DE NOVIEMBRE DEL 2012</t>
  </si>
  <si>
    <t xml:space="preserve">1. DOCENTE DE PRESCOLAR, 2. DOCENTE, 3. DOCENTE JARDINERA. </t>
  </si>
  <si>
    <t>4/1170</t>
  </si>
  <si>
    <t>MILENE LORENA GUTIERREZ MARTINEZ</t>
  </si>
  <si>
    <t>CORPORACION EDUCATIVA MAYOR DEL DESARROLLO SIMON BOLIVAR</t>
  </si>
  <si>
    <t>ADALEDIS MAGDA MAGDANIEL PERALTA</t>
  </si>
  <si>
    <t>165754021-1</t>
  </si>
  <si>
    <t>1-UNIVERSIDAD DE LA GUAJIRA. 2. HOSPITAL NUESTRA SEÑORA DE LOS REMEDIOS</t>
  </si>
  <si>
    <t>1. 2003.2.DEL 2008 AL 2012</t>
  </si>
  <si>
    <t>1. ASISTENCIA TECNICA ADMINISTRATIVA Y ACOMPAÑAMIENTO EN LA IDENTIFICACION DE PROYECTOS PRODUCTIVOS.2. COORDINADORA PROFESIONAL UNIVERSITARIA EN EL AREA DE JAMUSHIRI</t>
  </si>
  <si>
    <t>1-IPS-ANASHANTA. 2. FUNDACION GUAJIRA NACIENTE</t>
  </si>
  <si>
    <t>1. DEL 18 DE JUNIO DE 2010 AL 31 DE OCTUBRE 2011.2 DE 2008 AL 2009</t>
  </si>
  <si>
    <t>1. REFERENTE DE SAUD SEXUAL Y REPRODUCTIVA. 2. TRABAJADORA SOCIAL</t>
  </si>
  <si>
    <t>NO ESPECIFICA LOS DIAS DEL CONTRATO EN LA FUNDAICON GUAJIRA NACIENTE.</t>
  </si>
  <si>
    <t>DEISY ESTHER GUARDIOLA RODRIGUEZ</t>
  </si>
  <si>
    <t>106714021-A</t>
  </si>
  <si>
    <t>SI LA REGISTRA</t>
  </si>
  <si>
    <t>NO SE ALCANZA A VISUALIZAR EL NUMERO DE LA TARJETA PROFESIONAL.</t>
  </si>
  <si>
    <r>
      <t xml:space="preserve">1. </t>
    </r>
    <r>
      <rPr>
        <sz val="11"/>
        <color theme="1"/>
        <rFont val="Arial"/>
        <family val="2"/>
      </rPr>
      <t>COLEGIO LA ESPERANZA. 2. ASOCIACION ARREGOPINE</t>
    </r>
  </si>
  <si>
    <t>1. FEBRERO DE 2009 A ABRIL DE 2011. 2.DEL 1 DE ABRIL DEL 2007 A ABRIL DE 2009</t>
  </si>
  <si>
    <t xml:space="preserve">1. COORDINADORA  DE DISCIPLINA. 2. SUPERVISORA </t>
  </si>
  <si>
    <t>FAIGELLE  FIORELLA FREYLE BRITO</t>
  </si>
  <si>
    <t>UNIVERSIDAD METROPOLITANA</t>
  </si>
  <si>
    <t>NO ADJUNTO COPIA DE LA TARJETA PROFESIONAL</t>
  </si>
  <si>
    <t>1. PSICOLOGA</t>
  </si>
  <si>
    <t>1. ANASHAIWAYA. 2. ANASHIWAYA</t>
  </si>
  <si>
    <t>1. DEL 3 DE ENERO DE 2012 AL 27 DE MAYO DE 2012 Y 8 DE ENERO DE 2013 A 30 DE ABRIL DE 2013.2. DE 28 DE MAYO DE 2013 AL 28 DE DICIEMBRE DE 2012</t>
  </si>
  <si>
    <t>1. PSICOLOGA.2. COORDINADORA DEL PIC</t>
  </si>
  <si>
    <t>8/1170</t>
  </si>
  <si>
    <t>INGRID JUDITH PINEDO GOMEZ</t>
  </si>
  <si>
    <t>UNIVERSIDAD ANTONIO NARIÑO</t>
  </si>
  <si>
    <t>1. DEL 1 DE OCTUBRE DE 2009 AL 3 DE ENERO DE 2013</t>
  </si>
  <si>
    <r>
      <t xml:space="preserve">1. </t>
    </r>
    <r>
      <rPr>
        <sz val="11"/>
        <color theme="1"/>
        <rFont val="Arial"/>
        <family val="2"/>
      </rPr>
      <t>QUIMIOSALUD</t>
    </r>
  </si>
  <si>
    <r>
      <t xml:space="preserve">1. </t>
    </r>
    <r>
      <rPr>
        <sz val="11"/>
        <color theme="1"/>
        <rFont val="Arial"/>
        <family val="2"/>
      </rPr>
      <t>PSICOLOGA</t>
    </r>
    <r>
      <rPr>
        <b/>
        <sz val="11"/>
        <color theme="1"/>
        <rFont val="Arial"/>
        <family val="2"/>
      </rPr>
      <t xml:space="preserve"> </t>
    </r>
  </si>
  <si>
    <t>DEISETH DAENA MELO GUERRA</t>
  </si>
  <si>
    <t>1. INSTITUCION EDUCATIVA SAGRADA FAMILIA</t>
  </si>
  <si>
    <t>1. DEL 1 DE AGOSTO DE 2007 AL 30 DE JUNIO DE 2013</t>
  </si>
  <si>
    <t>YENIFETH BLANCO TORRES</t>
  </si>
  <si>
    <t>122995621-I</t>
  </si>
  <si>
    <t>LA PROFESIONAL NO ANEXO EL DIPLOMA DE GRADO.</t>
  </si>
  <si>
    <t>1. CASA DE JUSTICIA  MUNICIPIO DE RIOHACHA.2. FUNDESALUD</t>
  </si>
  <si>
    <t>1. FEBRERO DE 2008 A DICIEMBRE DE 2010. 2. SEPTIEMBRE DE 2009 A NOVIEMBRE DE 2010</t>
  </si>
  <si>
    <t>MARVIN YACETH ARREGOCES VANEGAS</t>
  </si>
  <si>
    <t>1. FUNDACION GUAJIRA NACIENTE. 2. CIDSALUD IPS</t>
  </si>
  <si>
    <t>1. 13 DE FEBRERO DE 2012 AL 6 DE DICIEMBRE DE 2012.2. DEL PRIMERO DE JUNIO DE 2011 AL 30 DE NOVIEMBRE DE 2011</t>
  </si>
  <si>
    <t xml:space="preserve">PSICOLOGA.2.COORDINADORA OPERATIVA DEL PROGRAMA MATERNO INFANTIL </t>
  </si>
  <si>
    <r>
      <t xml:space="preserve">1. </t>
    </r>
    <r>
      <rPr>
        <sz val="11"/>
        <color theme="1"/>
        <rFont val="Arial"/>
        <family val="2"/>
      </rPr>
      <t>PROGRAMA DE ATENCION A LA PRIMERA INFANCIA</t>
    </r>
    <r>
      <rPr>
        <b/>
        <sz val="11"/>
        <color theme="1"/>
        <rFont val="Arial"/>
        <family val="2"/>
      </rPr>
      <t xml:space="preserve">.2. </t>
    </r>
    <r>
      <rPr>
        <sz val="11"/>
        <color theme="1"/>
        <rFont val="Arial"/>
        <family val="2"/>
      </rPr>
      <t>DOCENTE</t>
    </r>
  </si>
  <si>
    <t>JAIME JOSE MENDOZA MARTINEZ</t>
  </si>
  <si>
    <t>UNIVERSIDAD DE PAMPLONA</t>
  </si>
  <si>
    <t>1. AGENTE EDUCATIVO.</t>
  </si>
  <si>
    <t xml:space="preserve">1. DEL 19 DE MAYO DE 2014 AL 11 DE NOVIEMBRE DE 2014.2. </t>
  </si>
  <si>
    <t>1. FUNDACION GUAJIRA NACIENTE.</t>
  </si>
  <si>
    <t>NO CUMPLE CON LA EXPERIENCIA LABORAL QUE REQUIERE LA CONVOCATORIA</t>
  </si>
  <si>
    <t>MARIA ISABEL SOTO PULIDO</t>
  </si>
  <si>
    <t>ILEGIBLE</t>
  </si>
  <si>
    <t xml:space="preserve">NO SE VISUALIZA LA  FECHA DE EXPEDICION DEL TITULO AL IGUAL LOS CERTIFICADOS DE LAS EXPERIENCIAS LABORALES POR LO CUAL NO SE PUEDE VERIFICAR LOS DATOS. SE PUEDE SUBSANAR </t>
  </si>
  <si>
    <t>ADELMA TIRADO MARTINEZ</t>
  </si>
  <si>
    <t>PSICOLOGO SOCIAL COMUNITARIO</t>
  </si>
  <si>
    <t>SE ADJUNTA COPIA DE LA TARJETA DE IDENTIDAD PERO NO ES VISIBLE.</t>
  </si>
  <si>
    <t>1. PROYECTO PARA NIÑOS CON PROBLEMAS ESPECIALES.2. CEOTES. PROYECTO DE REDUCCION DE MORTALIDAD INFANTIL</t>
  </si>
  <si>
    <t>4 DE FEBRERO AL 30 DE NOBVIEMBRE DE 2009. DEL 10 DE JUNIO DE 2005 A 15 DE DICIEMBRE DE 2006. 3. DEL 23 DE JUNIO AL 15 DE DICIEMBRE DE 2010.</t>
  </si>
  <si>
    <t>1. TRABJADORA SOCIAL.2. TUTORA. 3. AREA DE SALUD MENTAL.</t>
  </si>
  <si>
    <t>KENDRA YALILE SALAS GOMEZ</t>
  </si>
  <si>
    <t>UNIVERSIDAD AUTONOMA DE BUCARAANGA</t>
  </si>
  <si>
    <t>1. CENTRO DE APRENDIZAJE, ORIENTACION YESTIMULACION PARA TODOS CRECER APRENDIENDO.2. UNAD</t>
  </si>
  <si>
    <t>1. DEL 21 DE JULIO AL 22 DE JULIO 2009 AL 21 DE JULIO 2010.2. 22 DE ENERO AL 22 DE DICIEMBRE DE 2007</t>
  </si>
  <si>
    <t>1. PSICOLOGA.2. DOCENTE</t>
  </si>
  <si>
    <t>NO SE EVIDENCIA LA TARJETA PROFESIONAL</t>
  </si>
  <si>
    <t>MUNIDIPIO DE ALBANIA</t>
  </si>
  <si>
    <t>3.5</t>
  </si>
  <si>
    <t>300 FAMILIAS</t>
  </si>
  <si>
    <t>NO REGISTRA</t>
  </si>
  <si>
    <t>584-585</t>
  </si>
  <si>
    <t>NO REGISTRA EL VALOR EJECUTADO DEL CONTRATO</t>
  </si>
  <si>
    <t>EL PATRON, KL 4 VIA MAICAO, EL PAJARO VIA VALLEDUPAR Y VIA AL PAJARO</t>
  </si>
  <si>
    <t>PANTERRAMANA, KAMUCHASAIN, GUAJIRITO, SANTA LUCIA, SANTA CLARA, ALUSHIRA.</t>
  </si>
  <si>
    <t>EL CARDON, PUERTO CARACO, MARBELLA, LAS DELICIAS, SAJESITO, BARRIO 7 DE AGOSTO.</t>
  </si>
  <si>
    <t>MOJAN, GUARANPTAMANA, COOPERATIVO, LOS CERRITOS, GUAYACANAL, CEIBITAS</t>
  </si>
  <si>
    <t>EL FORMATO 11  NO SE ENCUETRA ADJUNTA LA CARTA DE COMPROMISO DE DISPONER DEL ESPACIO MODALIDAD FAMILIAR SIN EMBARGO  SI DISPONE DE INFRAESTRUCTURA A LA FECHA.POR LA UBICACIÓN DEL LUGAR NO PRESENTAN SERVICIOS PUBLICOS BASICOS DEBIDO A LA UBICACIÓN DE LAS COMUNIDADES.</t>
  </si>
  <si>
    <t>135/2014</t>
  </si>
  <si>
    <t>110/2013</t>
  </si>
  <si>
    <t>154/2009</t>
  </si>
  <si>
    <t>NO CUMPLE CON EL  OBJETO DE LA CONVOCATORIA.</t>
  </si>
  <si>
    <t>X</t>
  </si>
  <si>
    <t>NO PRESENTA NINGUN TIPO DE EXPERIENCIA, SUBSANAR ESTA CONDICIÓN</t>
  </si>
  <si>
    <t xml:space="preserve">EL PROPONENTE NO ADJUNTÓ SOPORTES DE EXPERIENCIA ESPECÍFICA ADICIONAL. </t>
  </si>
  <si>
    <t>NO ADJUNTO FOTOCOPIA DE LA TARJETA PROFESIONAL.ES SUBSANABLE</t>
  </si>
  <si>
    <t>NO ADJUNTO FOTOCOPIA DE LA TARJETA PROFESIONAL. ES SUBSANABLE</t>
  </si>
  <si>
    <t>NO.
ES SUBSANABLE</t>
  </si>
  <si>
    <t>EL PROPONENTE ADJUNTÓ UNA SOLA PROPUESTA PARA LOS DOS GRUPOS</t>
  </si>
  <si>
    <t>NO ADJUNTÓ TARJETA PROFESIONAL</t>
  </si>
  <si>
    <t>NO APORTÓ HOJA DE VIDA PARA EL PERFIL DE COORDINADORA GENREAL</t>
  </si>
  <si>
    <t xml:space="preserve">PROPONENTE:   </t>
  </si>
  <si>
    <t>NUMERO DE NIT:</t>
  </si>
  <si>
    <t>825003716-1</t>
  </si>
  <si>
    <t xml:space="preserve">CUMPLE </t>
  </si>
  <si>
    <t>EL PROPONENTE CUMPLE __X____ NO CUMPLE _______</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</si>
  <si>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</si>
  <si>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</si>
  <si>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</si>
  <si>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</si>
  <si>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</si>
  <si>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</si>
  <si>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</si>
  <si>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</si>
  <si>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</si>
  <si>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</si>
  <si>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</si>
  <si>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</si>
  <si>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</si>
  <si>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</si>
  <si>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</si>
  <si>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</si>
  <si>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</si>
  <si>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</si>
  <si>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</si>
  <si>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</si>
  <si>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</si>
  <si>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</si>
  <si>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</si>
  <si>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</si>
  <si>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</si>
  <si>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</si>
  <si>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</si>
  <si>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</si>
  <si>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</si>
  <si>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</si>
  <si>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</si>
  <si>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</si>
  <si>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</si>
  <si>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</si>
  <si>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</si>
  <si>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</si>
  <si>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</si>
  <si>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</si>
  <si>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</si>
  <si>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</si>
  <si>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</si>
  <si>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</si>
  <si>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10 FUNDACION JUVENTUD PARA EL DESARROLLO</t>
  </si>
  <si>
    <t xml:space="preserve">1 AL 3 </t>
  </si>
  <si>
    <t>GARANTIA DE SERIEDAD DE LA PROPUESTA GRUPO 31</t>
  </si>
  <si>
    <t>GARANTIA DE SERIEDAD DE LA PROPUESTA GRUPO 33</t>
  </si>
  <si>
    <t>4 AL 6</t>
  </si>
  <si>
    <t>35 A LA 38</t>
  </si>
  <si>
    <t>11 Y 12</t>
  </si>
  <si>
    <t>9 Y 10</t>
  </si>
  <si>
    <t>17 AL 19</t>
  </si>
  <si>
    <t>24 AL 26</t>
  </si>
  <si>
    <t>NO CUMPLE CON EL OBJETO  DE LA CONVOCATORIA YA QUE ES UN PROGRAMA DE ALIMENTACIÓN ESCOLAR</t>
  </si>
  <si>
    <t>ESTA PROFESIONAL SE PRESENTÓ ADICIONALMENTE EN FUNDACIÓN PRO GUAJIRA POSITIVA.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</si>
</sst>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
      <sz val="1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indexed="64"/>
      </right>
      <top style="thin">
        <color rgb="FF000000"/>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23">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4" fillId="7" borderId="0" xfId="0" applyFont="1" applyFill="1" applyAlignment="1">
      <alignment vertical="center"/>
    </xf>
    <xf numFmtId="0" fontId="25" fillId="7" borderId="25" xfId="0" applyFont="1" applyFill="1" applyBorder="1" applyAlignment="1">
      <alignment vertical="center"/>
    </xf>
    <xf numFmtId="0" fontId="25" fillId="7" borderId="26" xfId="0" applyFont="1" applyFill="1" applyBorder="1" applyAlignment="1">
      <alignment horizontal="center" vertical="center" wrapText="1"/>
    </xf>
    <xf numFmtId="0" fontId="26" fillId="0" borderId="27" xfId="0" applyFont="1" applyBorder="1" applyAlignment="1">
      <alignment vertical="center" wrapText="1"/>
    </xf>
    <xf numFmtId="0" fontId="26" fillId="0" borderId="26" xfId="0" applyFont="1" applyBorder="1" applyAlignment="1">
      <alignment vertical="center"/>
    </xf>
    <xf numFmtId="0" fontId="25" fillId="7" borderId="27" xfId="0" applyFont="1" applyFill="1" applyBorder="1" applyAlignment="1">
      <alignment vertical="center"/>
    </xf>
    <xf numFmtId="0" fontId="26" fillId="7" borderId="26" xfId="0" applyFont="1" applyFill="1" applyBorder="1" applyAlignment="1">
      <alignment vertical="center"/>
    </xf>
    <xf numFmtId="0" fontId="26" fillId="7" borderId="0" xfId="0" applyFont="1" applyFill="1" applyAlignment="1">
      <alignment vertical="center"/>
    </xf>
    <xf numFmtId="0" fontId="26" fillId="7" borderId="27" xfId="0" applyFont="1" applyFill="1" applyBorder="1" applyAlignment="1">
      <alignment vertical="center"/>
    </xf>
    <xf numFmtId="0" fontId="25" fillId="7" borderId="28" xfId="0" applyFont="1" applyFill="1" applyBorder="1" applyAlignment="1">
      <alignment vertical="center"/>
    </xf>
    <xf numFmtId="0" fontId="25" fillId="7" borderId="0" xfId="0" applyFont="1" applyFill="1" applyAlignment="1">
      <alignment horizontal="center" vertical="center"/>
    </xf>
    <xf numFmtId="0" fontId="25" fillId="7" borderId="27" xfId="0" applyFont="1" applyFill="1" applyBorder="1" applyAlignment="1">
      <alignment horizontal="center" vertical="center"/>
    </xf>
    <xf numFmtId="0" fontId="26" fillId="7" borderId="23" xfId="0" applyFont="1" applyFill="1" applyBorder="1" applyAlignment="1">
      <alignment vertical="center"/>
    </xf>
    <xf numFmtId="0" fontId="26" fillId="8" borderId="24" xfId="0" applyFont="1" applyFill="1" applyBorder="1" applyAlignment="1">
      <alignment vertical="center"/>
    </xf>
    <xf numFmtId="0" fontId="26" fillId="8" borderId="0" xfId="0" applyFont="1" applyFill="1" applyAlignment="1">
      <alignment vertical="center"/>
    </xf>
    <xf numFmtId="0" fontId="26" fillId="7" borderId="31" xfId="0" applyFont="1" applyFill="1" applyBorder="1" applyAlignment="1">
      <alignment vertical="center"/>
    </xf>
    <xf numFmtId="0" fontId="26" fillId="8" borderId="33" xfId="0" applyFont="1" applyFill="1" applyBorder="1" applyAlignment="1">
      <alignment vertical="center"/>
    </xf>
    <xf numFmtId="0" fontId="26" fillId="7" borderId="34" xfId="0" applyFont="1" applyFill="1" applyBorder="1" applyAlignment="1">
      <alignment vertical="center"/>
    </xf>
    <xf numFmtId="0" fontId="25" fillId="7" borderId="26" xfId="0" applyFont="1" applyFill="1" applyBorder="1" applyAlignment="1">
      <alignment vertical="center"/>
    </xf>
    <xf numFmtId="0" fontId="25" fillId="7" borderId="34" xfId="0" applyFont="1" applyFill="1" applyBorder="1" applyAlignment="1">
      <alignment horizontal="center" vertical="center"/>
    </xf>
    <xf numFmtId="0" fontId="25" fillId="7" borderId="0" xfId="0" applyFont="1" applyFill="1" applyAlignment="1">
      <alignment horizontal="right" vertical="center"/>
    </xf>
    <xf numFmtId="0" fontId="25" fillId="7" borderId="0" xfId="0" applyFont="1" applyFill="1" applyAlignment="1">
      <alignment vertical="center"/>
    </xf>
    <xf numFmtId="0" fontId="26" fillId="0" borderId="27" xfId="0" applyFont="1" applyBorder="1" applyAlignment="1">
      <alignment vertical="center"/>
    </xf>
    <xf numFmtId="0" fontId="26" fillId="7" borderId="33" xfId="0" applyFont="1" applyFill="1" applyBorder="1" applyAlignment="1">
      <alignment vertical="center" wrapText="1"/>
    </xf>
    <xf numFmtId="0" fontId="27" fillId="0" borderId="0" xfId="0" applyFont="1"/>
    <xf numFmtId="0" fontId="28"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9" fillId="7" borderId="31" xfId="0" applyFont="1" applyFill="1" applyBorder="1" applyAlignment="1">
      <alignment vertical="center"/>
    </xf>
    <xf numFmtId="0" fontId="29" fillId="7" borderId="31" xfId="0" applyFont="1" applyFill="1" applyBorder="1" applyAlignment="1">
      <alignment horizontal="center" vertical="center"/>
    </xf>
    <xf numFmtId="0" fontId="29"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31" fillId="0" borderId="1" xfId="0" applyNumberFormat="1" applyFont="1" applyFill="1" applyBorder="1" applyAlignment="1" applyProtection="1">
      <alignment horizontal="left"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0" xfId="0" applyAlignment="1">
      <alignment vertical="top"/>
    </xf>
    <xf numFmtId="0" fontId="2" fillId="0" borderId="0" xfId="0" applyFont="1" applyAlignment="1">
      <alignment vertical="top"/>
    </xf>
    <xf numFmtId="0" fontId="0" fillId="0" borderId="0" xfId="0" applyAlignment="1">
      <alignment horizontal="justify" vertical="justify" wrapText="1"/>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Fill="1" applyBorder="1" applyAlignment="1">
      <alignment horizontal="center" vertical="center" wrapText="1"/>
    </xf>
    <xf numFmtId="3" fontId="0" fillId="0" borderId="1" xfId="0" applyNumberFormat="1" applyBorder="1" applyAlignment="1">
      <alignment horizontal="center" vertical="center" wrapText="1"/>
    </xf>
    <xf numFmtId="0" fontId="6"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31"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0"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0"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0" fillId="3" borderId="1" xfId="0" applyNumberFormat="1" applyFill="1" applyBorder="1" applyAlignment="1">
      <alignment horizontal="right" vertical="center"/>
    </xf>
    <xf numFmtId="0" fontId="11" fillId="0" borderId="1" xfId="0" applyFont="1" applyFill="1" applyBorder="1" applyAlignment="1">
      <alignment horizontal="center" vertical="center" wrapText="1"/>
    </xf>
    <xf numFmtId="0" fontId="0" fillId="0" borderId="0" xfId="0" applyAlignment="1">
      <alignment horizontal="center" vertical="center" wrapText="1"/>
    </xf>
    <xf numFmtId="3" fontId="13" fillId="0" borderId="1"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0" fontId="25" fillId="7" borderId="31" xfId="0" applyFont="1" applyFill="1" applyBorder="1" applyAlignment="1">
      <alignment vertical="center"/>
    </xf>
    <xf numFmtId="0" fontId="1" fillId="0" borderId="1" xfId="0" applyFont="1" applyBorder="1" applyAlignment="1">
      <alignment horizontal="center" vertical="center"/>
    </xf>
    <xf numFmtId="3" fontId="0" fillId="0" borderId="1" xfId="0" applyNumberFormat="1" applyFill="1" applyBorder="1" applyAlignment="1">
      <alignment horizontal="center" vertical="center" wrapText="1"/>
    </xf>
    <xf numFmtId="14" fontId="0" fillId="0" borderId="1" xfId="0" applyNumberFormat="1" applyFill="1" applyBorder="1" applyAlignment="1">
      <alignment horizontal="center" vertical="center" wrapText="1"/>
    </xf>
    <xf numFmtId="0" fontId="1" fillId="0" borderId="1" xfId="0" applyFont="1" applyFill="1" applyBorder="1" applyAlignment="1">
      <alignment horizontal="center" vertical="center" wrapText="1"/>
    </xf>
    <xf numFmtId="170" fontId="26" fillId="7" borderId="25" xfId="1" applyNumberFormat="1" applyFont="1" applyFill="1" applyBorder="1" applyAlignment="1">
      <alignment vertical="center"/>
    </xf>
    <xf numFmtId="170" fontId="26" fillId="7" borderId="27" xfId="1" applyNumberFormat="1" applyFont="1" applyFill="1" applyBorder="1" applyAlignment="1">
      <alignment vertical="center"/>
    </xf>
    <xf numFmtId="170" fontId="26" fillId="7" borderId="34" xfId="1" applyNumberFormat="1" applyFont="1" applyFill="1" applyBorder="1" applyAlignment="1">
      <alignment vertical="center"/>
    </xf>
    <xf numFmtId="2" fontId="26" fillId="8" borderId="0" xfId="0" applyNumberFormat="1" applyFont="1" applyFill="1" applyAlignment="1">
      <alignment horizontal="center" vertical="center"/>
    </xf>
    <xf numFmtId="9" fontId="26" fillId="8" borderId="33" xfId="4" applyFont="1" applyFill="1" applyBorder="1" applyAlignment="1">
      <alignment horizontal="center" vertical="center"/>
    </xf>
    <xf numFmtId="0" fontId="0" fillId="0" borderId="0" xfId="0" applyFill="1" applyBorder="1"/>
    <xf numFmtId="0" fontId="23" fillId="0" borderId="0" xfId="0" applyFont="1" applyFill="1" applyBorder="1" applyAlignment="1">
      <alignment horizontal="center" vertical="center" wrapText="1"/>
    </xf>
    <xf numFmtId="0" fontId="14" fillId="0" borderId="0" xfId="0" applyFont="1"/>
    <xf numFmtId="0" fontId="32" fillId="0" borderId="0" xfId="0" applyFont="1" applyAlignment="1">
      <alignment horizontal="center" vertical="center"/>
    </xf>
    <xf numFmtId="0" fontId="33" fillId="0" borderId="0" xfId="0" applyFont="1" applyAlignment="1">
      <alignment horizontal="justify" vertical="center"/>
    </xf>
    <xf numFmtId="0" fontId="34" fillId="5" borderId="18" xfId="0" applyFont="1" applyFill="1" applyBorder="1" applyAlignment="1">
      <alignment horizontal="center" vertical="center" wrapText="1"/>
    </xf>
    <xf numFmtId="0" fontId="35" fillId="0" borderId="18" xfId="0" applyFont="1" applyBorder="1" applyAlignment="1">
      <alignment horizontal="center" vertical="center" wrapText="1"/>
    </xf>
    <xf numFmtId="0" fontId="36" fillId="0" borderId="0" xfId="0" applyFont="1" applyAlignment="1">
      <alignment horizontal="justify" vertical="center"/>
    </xf>
    <xf numFmtId="0" fontId="34" fillId="0" borderId="0" xfId="0" applyFont="1" applyBorder="1" applyAlignment="1">
      <alignment horizontal="center" vertical="center" wrapText="1"/>
    </xf>
    <xf numFmtId="0" fontId="35" fillId="6" borderId="5"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7" borderId="42" xfId="0" applyFont="1" applyFill="1" applyBorder="1" applyAlignment="1">
      <alignment horizontal="center" vertical="justify" wrapText="1"/>
    </xf>
    <xf numFmtId="0" fontId="20" fillId="0" borderId="38" xfId="0" applyFont="1" applyBorder="1" applyAlignment="1">
      <alignment horizontal="center"/>
    </xf>
    <xf numFmtId="0" fontId="20" fillId="0" borderId="14" xfId="0" applyFont="1" applyBorder="1" applyAlignment="1">
      <alignment horizontal="center"/>
    </xf>
    <xf numFmtId="0" fontId="20" fillId="0" borderId="20"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38" xfId="0" applyFont="1" applyBorder="1" applyAlignment="1">
      <alignment horizontal="center" vertical="center" wrapText="1"/>
    </xf>
    <xf numFmtId="0" fontId="35" fillId="0" borderId="14" xfId="0" applyFont="1" applyBorder="1" applyAlignment="1">
      <alignment horizontal="center" vertical="center" wrapText="1"/>
    </xf>
    <xf numFmtId="0" fontId="35" fillId="6" borderId="5" xfId="0" applyFont="1" applyFill="1" applyBorder="1" applyAlignment="1">
      <alignment horizontal="center" vertical="center" wrapText="1"/>
    </xf>
    <xf numFmtId="0" fontId="35" fillId="6" borderId="38" xfId="0" applyFont="1" applyFill="1" applyBorder="1" applyAlignment="1">
      <alignment horizontal="center" vertical="center" wrapText="1"/>
    </xf>
    <xf numFmtId="0" fontId="35" fillId="6" borderId="14" xfId="0" applyFont="1" applyFill="1" applyBorder="1" applyAlignment="1">
      <alignment horizontal="center" vertical="center" wrapText="1"/>
    </xf>
    <xf numFmtId="0" fontId="23" fillId="0" borderId="0" xfId="0" applyFont="1" applyFill="1" applyBorder="1" applyAlignment="1">
      <alignment horizontal="left" vertical="justify" wrapText="1"/>
    </xf>
    <xf numFmtId="0" fontId="0" fillId="0" borderId="0" xfId="0" applyFill="1" applyBorder="1" applyAlignment="1">
      <alignment horizontal="center"/>
    </xf>
    <xf numFmtId="0" fontId="32" fillId="0" borderId="0" xfId="0" applyFont="1" applyAlignment="1">
      <alignment horizontal="center" vertical="center"/>
    </xf>
    <xf numFmtId="0" fontId="20" fillId="0" borderId="0" xfId="0" applyFont="1" applyAlignment="1">
      <alignment horizontal="justify" vertical="center" wrapText="1"/>
    </xf>
    <xf numFmtId="0" fontId="33" fillId="0" borderId="0" xfId="0" applyFont="1" applyAlignment="1">
      <alignment horizontal="justify" vertical="center" wrapText="1"/>
    </xf>
    <xf numFmtId="0" fontId="34" fillId="5" borderId="5" xfId="0" applyFont="1" applyFill="1" applyBorder="1" applyAlignment="1">
      <alignment horizontal="center" vertical="center" wrapText="1"/>
    </xf>
    <xf numFmtId="0" fontId="34" fillId="5" borderId="38" xfId="0" applyFont="1" applyFill="1" applyBorder="1" applyAlignment="1">
      <alignment horizontal="center" vertical="center" wrapText="1"/>
    </xf>
    <xf numFmtId="0" fontId="34" fillId="5" borderId="14" xfId="0" applyFont="1" applyFill="1" applyBorder="1" applyAlignment="1">
      <alignment horizontal="center" vertical="center" wrapText="1"/>
    </xf>
    <xf numFmtId="0" fontId="35" fillId="0" borderId="0" xfId="0" applyFont="1" applyAlignment="1">
      <alignment horizontal="center" vertical="center"/>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0" fillId="0" borderId="5" xfId="0" applyBorder="1" applyAlignment="1">
      <alignment horizontal="justify" vertical="justify" wrapText="1"/>
    </xf>
    <xf numFmtId="0" fontId="0" fillId="0" borderId="14" xfId="0" applyBorder="1" applyAlignment="1">
      <alignment horizontal="justify" vertical="justify" wrapText="1"/>
    </xf>
    <xf numFmtId="0" fontId="0" fillId="0" borderId="5" xfId="0" applyBorder="1" applyAlignment="1">
      <alignment horizontal="justify" vertical="center" wrapText="1"/>
    </xf>
    <xf numFmtId="0" fontId="0" fillId="0" borderId="14" xfId="0" applyBorder="1" applyAlignment="1">
      <alignment horizontal="justify"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1" fillId="0" borderId="13"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44" fontId="30" fillId="7" borderId="30" xfId="3" applyFont="1" applyFill="1" applyBorder="1" applyAlignment="1">
      <alignment horizontal="center" vertical="center" wrapText="1"/>
    </xf>
    <xf numFmtId="44" fontId="30" fillId="7" borderId="29" xfId="3" applyFont="1" applyFill="1" applyBorder="1" applyAlignment="1">
      <alignment horizontal="center" vertical="center" wrapText="1"/>
    </xf>
    <xf numFmtId="0" fontId="25" fillId="9" borderId="28" xfId="0" applyFont="1" applyFill="1" applyBorder="1" applyAlignment="1">
      <alignment horizontal="center" vertical="center"/>
    </xf>
    <xf numFmtId="0" fontId="25" fillId="9" borderId="30" xfId="0" applyFont="1" applyFill="1" applyBorder="1" applyAlignment="1">
      <alignment horizontal="center" vertical="center"/>
    </xf>
    <xf numFmtId="0" fontId="25" fillId="9" borderId="29" xfId="0" applyFont="1" applyFill="1" applyBorder="1" applyAlignment="1">
      <alignment horizontal="center" vertical="center"/>
    </xf>
    <xf numFmtId="0" fontId="29" fillId="7" borderId="30" xfId="0" applyFont="1" applyFill="1" applyBorder="1" applyAlignment="1">
      <alignment horizontal="center" vertical="center" wrapText="1"/>
    </xf>
    <xf numFmtId="0" fontId="29" fillId="7" borderId="29" xfId="0" applyFont="1" applyFill="1" applyBorder="1" applyAlignment="1">
      <alignment horizontal="center" vertical="center" wrapText="1"/>
    </xf>
    <xf numFmtId="0" fontId="25" fillId="7" borderId="23" xfId="0" applyFont="1" applyFill="1" applyBorder="1" applyAlignment="1">
      <alignment horizontal="center" vertical="center" wrapText="1"/>
    </xf>
    <xf numFmtId="0" fontId="25" fillId="7" borderId="24" xfId="0" applyFont="1" applyFill="1" applyBorder="1" applyAlignment="1">
      <alignment horizontal="center" vertical="center" wrapText="1"/>
    </xf>
    <xf numFmtId="0" fontId="25" fillId="7" borderId="0" xfId="0" applyFont="1" applyFill="1" applyAlignment="1">
      <alignment horizontal="center" vertical="center" wrapText="1"/>
    </xf>
    <xf numFmtId="0" fontId="25" fillId="7" borderId="30" xfId="0" applyFont="1" applyFill="1" applyBorder="1" applyAlignment="1">
      <alignment horizontal="center" vertical="center" wrapText="1"/>
    </xf>
    <xf numFmtId="0" fontId="25" fillId="7" borderId="29" xfId="0" applyFont="1" applyFill="1" applyBorder="1" applyAlignment="1">
      <alignment horizontal="center" vertical="center" wrapText="1"/>
    </xf>
    <xf numFmtId="0" fontId="30" fillId="7" borderId="30" xfId="0" applyFont="1" applyFill="1" applyBorder="1" applyAlignment="1">
      <alignment horizontal="center" vertical="center" wrapText="1"/>
    </xf>
    <xf numFmtId="0" fontId="30" fillId="7" borderId="29" xfId="0" applyFont="1" applyFill="1" applyBorder="1" applyAlignment="1">
      <alignment horizontal="center" vertical="center" wrapText="1"/>
    </xf>
    <xf numFmtId="0" fontId="0" fillId="0" borderId="26" xfId="0" applyBorder="1"/>
    <xf numFmtId="0" fontId="25" fillId="7" borderId="33" xfId="0" applyFont="1" applyFill="1" applyBorder="1" applyAlignment="1">
      <alignment vertical="center" wrapText="1"/>
    </xf>
    <xf numFmtId="0" fontId="25" fillId="7" borderId="32" xfId="0" applyFont="1" applyFill="1" applyBorder="1" applyAlignment="1">
      <alignment vertical="center" wrapText="1"/>
    </xf>
    <xf numFmtId="0" fontId="26" fillId="7" borderId="36" xfId="0" applyFont="1" applyFill="1" applyBorder="1" applyAlignment="1">
      <alignment vertical="center"/>
    </xf>
    <xf numFmtId="0" fontId="25" fillId="7" borderId="23" xfId="0" applyFont="1" applyFill="1" applyBorder="1" applyAlignment="1">
      <alignment vertical="center"/>
    </xf>
    <xf numFmtId="0" fontId="25" fillId="7" borderId="31" xfId="0" applyFont="1" applyFill="1" applyBorder="1" applyAlignment="1">
      <alignment vertical="center"/>
    </xf>
    <xf numFmtId="0" fontId="25" fillId="7" borderId="24" xfId="0" applyFont="1" applyFill="1" applyBorder="1" applyAlignment="1">
      <alignment vertical="center" wrapText="1"/>
    </xf>
    <xf numFmtId="0" fontId="25" fillId="7" borderId="35" xfId="0" applyFont="1" applyFill="1" applyBorder="1" applyAlignment="1">
      <alignment vertical="center" wrapText="1"/>
    </xf>
    <xf numFmtId="0" fontId="26" fillId="7" borderId="37"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topLeftCell="A53" workbookViewId="0">
      <selection activeCell="H77" sqref="H77"/>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3" x14ac:dyDescent="0.25">
      <c r="A1" s="194"/>
      <c r="B1" s="194"/>
      <c r="C1" s="194"/>
      <c r="D1" s="194"/>
      <c r="E1" s="194"/>
      <c r="F1" s="194"/>
      <c r="G1" s="194"/>
      <c r="H1" s="194"/>
      <c r="I1" s="194"/>
      <c r="J1" s="194"/>
      <c r="K1" s="194"/>
      <c r="L1" s="194"/>
      <c r="M1" s="192"/>
    </row>
    <row r="2" spans="1:13" ht="39.75" customHeight="1" x14ac:dyDescent="0.25">
      <c r="A2" s="220" t="s">
        <v>63</v>
      </c>
      <c r="B2" s="220"/>
      <c r="C2" s="220"/>
      <c r="D2" s="220"/>
      <c r="E2" s="220"/>
      <c r="F2" s="220"/>
      <c r="G2" s="220"/>
      <c r="H2" s="220"/>
      <c r="I2" s="220"/>
      <c r="J2" s="220"/>
      <c r="K2" s="220"/>
      <c r="L2" s="220"/>
      <c r="M2" s="192"/>
    </row>
    <row r="3" spans="1:13" ht="16.5" x14ac:dyDescent="0.25">
      <c r="A3" s="195"/>
      <c r="B3" s="194"/>
      <c r="C3" s="194"/>
      <c r="D3" s="194"/>
      <c r="E3" s="194"/>
      <c r="F3" s="194"/>
      <c r="G3" s="194"/>
      <c r="H3" s="194"/>
      <c r="I3" s="194"/>
      <c r="J3" s="194"/>
      <c r="K3" s="194"/>
      <c r="L3" s="194"/>
      <c r="M3" s="192"/>
    </row>
    <row r="4" spans="1:13" ht="16.5" x14ac:dyDescent="0.25">
      <c r="A4" s="220" t="s">
        <v>337</v>
      </c>
      <c r="B4" s="220"/>
      <c r="C4" s="220"/>
      <c r="D4" s="220"/>
      <c r="E4" s="220"/>
      <c r="F4" s="220"/>
      <c r="G4" s="220"/>
      <c r="H4" s="220"/>
      <c r="I4" s="220"/>
      <c r="J4" s="220"/>
      <c r="K4" s="220"/>
      <c r="L4" s="220"/>
      <c r="M4" s="192"/>
    </row>
    <row r="5" spans="1:13" ht="16.5" x14ac:dyDescent="0.25">
      <c r="A5" s="196"/>
      <c r="B5" s="194"/>
      <c r="C5" s="194"/>
      <c r="D5" s="194"/>
      <c r="E5" s="194"/>
      <c r="F5" s="194"/>
      <c r="G5" s="194"/>
      <c r="H5" s="194"/>
      <c r="I5" s="194"/>
      <c r="J5" s="194"/>
      <c r="K5" s="194"/>
      <c r="L5" s="194"/>
      <c r="M5" s="192"/>
    </row>
    <row r="6" spans="1:13" x14ac:dyDescent="0.25">
      <c r="A6" s="221" t="s">
        <v>338</v>
      </c>
      <c r="B6" s="222"/>
      <c r="C6" s="222"/>
      <c r="D6" s="222"/>
      <c r="E6" s="222"/>
      <c r="F6" s="222"/>
      <c r="G6" s="222"/>
      <c r="H6" s="222"/>
      <c r="I6" s="222"/>
      <c r="J6" s="222"/>
      <c r="K6" s="222"/>
      <c r="L6" s="222"/>
      <c r="M6" s="192"/>
    </row>
    <row r="7" spans="1:13" x14ac:dyDescent="0.25">
      <c r="A7" s="222"/>
      <c r="B7" s="222"/>
      <c r="C7" s="222"/>
      <c r="D7" s="222"/>
      <c r="E7" s="222"/>
      <c r="F7" s="222"/>
      <c r="G7" s="222"/>
      <c r="H7" s="222"/>
      <c r="I7" s="222"/>
      <c r="J7" s="222"/>
      <c r="K7" s="222"/>
      <c r="L7" s="222"/>
      <c r="M7" s="192"/>
    </row>
    <row r="8" spans="1:13" ht="109.5" customHeight="1" x14ac:dyDescent="0.25">
      <c r="A8" s="221" t="s">
        <v>339</v>
      </c>
      <c r="B8" s="222"/>
      <c r="C8" s="222"/>
      <c r="D8" s="222"/>
      <c r="E8" s="222"/>
      <c r="F8" s="222"/>
      <c r="G8" s="222"/>
      <c r="H8" s="222"/>
      <c r="I8" s="222"/>
      <c r="J8" s="222"/>
      <c r="K8" s="222"/>
      <c r="L8" s="222"/>
      <c r="M8" s="192"/>
    </row>
    <row r="9" spans="1:13" ht="45.75" customHeight="1" x14ac:dyDescent="0.25">
      <c r="A9" s="222"/>
      <c r="B9" s="222"/>
      <c r="C9" s="222"/>
      <c r="D9" s="222"/>
      <c r="E9" s="222"/>
      <c r="F9" s="222"/>
      <c r="G9" s="222"/>
      <c r="H9" s="222"/>
      <c r="I9" s="222"/>
      <c r="J9" s="222"/>
      <c r="K9" s="222"/>
      <c r="L9" s="222"/>
      <c r="M9" s="192"/>
    </row>
    <row r="10" spans="1:13" ht="28.5" customHeight="1" thickBot="1" x14ac:dyDescent="0.3">
      <c r="A10" s="194"/>
      <c r="B10" s="194"/>
      <c r="C10" s="194"/>
      <c r="D10" s="194"/>
      <c r="E10" s="194"/>
      <c r="F10" s="194"/>
      <c r="G10" s="194"/>
      <c r="H10" s="194"/>
      <c r="I10" s="194"/>
      <c r="J10" s="194"/>
      <c r="K10" s="194"/>
      <c r="L10" s="194"/>
      <c r="M10" s="192"/>
    </row>
    <row r="11" spans="1:13" ht="28.5" customHeight="1" thickBot="1" x14ac:dyDescent="0.3">
      <c r="A11" s="197" t="s">
        <v>64</v>
      </c>
      <c r="B11" s="223" t="s">
        <v>85</v>
      </c>
      <c r="C11" s="224"/>
      <c r="D11" s="224"/>
      <c r="E11" s="224"/>
      <c r="F11" s="224"/>
      <c r="G11" s="224"/>
      <c r="H11" s="224"/>
      <c r="I11" s="224"/>
      <c r="J11" s="224"/>
      <c r="K11" s="224"/>
      <c r="L11" s="225"/>
      <c r="M11" s="192"/>
    </row>
    <row r="12" spans="1:13" ht="15.75" thickBot="1" x14ac:dyDescent="0.3">
      <c r="A12" s="198">
        <v>1</v>
      </c>
      <c r="B12" s="212" t="s">
        <v>340</v>
      </c>
      <c r="C12" s="213"/>
      <c r="D12" s="213"/>
      <c r="E12" s="213"/>
      <c r="F12" s="213"/>
      <c r="G12" s="213"/>
      <c r="H12" s="213"/>
      <c r="I12" s="213"/>
      <c r="J12" s="213"/>
      <c r="K12" s="213"/>
      <c r="L12" s="214"/>
      <c r="M12" s="192"/>
    </row>
    <row r="13" spans="1:13" ht="15.75" thickBot="1" x14ac:dyDescent="0.3">
      <c r="A13" s="198">
        <v>2</v>
      </c>
      <c r="B13" s="212" t="s">
        <v>341</v>
      </c>
      <c r="C13" s="213"/>
      <c r="D13" s="213"/>
      <c r="E13" s="213"/>
      <c r="F13" s="213"/>
      <c r="G13" s="213"/>
      <c r="H13" s="213"/>
      <c r="I13" s="213"/>
      <c r="J13" s="213"/>
      <c r="K13" s="213"/>
      <c r="L13" s="214"/>
      <c r="M13" s="192"/>
    </row>
    <row r="14" spans="1:13" ht="15.75" thickBot="1" x14ac:dyDescent="0.3">
      <c r="A14" s="198">
        <v>3</v>
      </c>
      <c r="B14" s="212" t="s">
        <v>342</v>
      </c>
      <c r="C14" s="213"/>
      <c r="D14" s="213"/>
      <c r="E14" s="213"/>
      <c r="F14" s="213"/>
      <c r="G14" s="213"/>
      <c r="H14" s="213"/>
      <c r="I14" s="213"/>
      <c r="J14" s="213"/>
      <c r="K14" s="213"/>
      <c r="L14" s="214"/>
      <c r="M14" s="192"/>
    </row>
    <row r="15" spans="1:13" ht="15.75" thickBot="1" x14ac:dyDescent="0.3">
      <c r="A15" s="198">
        <v>4</v>
      </c>
      <c r="B15" s="212" t="s">
        <v>343</v>
      </c>
      <c r="C15" s="213"/>
      <c r="D15" s="213"/>
      <c r="E15" s="213"/>
      <c r="F15" s="213"/>
      <c r="G15" s="213"/>
      <c r="H15" s="213"/>
      <c r="I15" s="213"/>
      <c r="J15" s="213"/>
      <c r="K15" s="213"/>
      <c r="L15" s="214"/>
      <c r="M15" s="192"/>
    </row>
    <row r="16" spans="1:13" ht="15.75" thickBot="1" x14ac:dyDescent="0.3">
      <c r="A16" s="198">
        <v>5</v>
      </c>
      <c r="B16" s="212" t="s">
        <v>343</v>
      </c>
      <c r="C16" s="213"/>
      <c r="D16" s="213"/>
      <c r="E16" s="213"/>
      <c r="F16" s="213"/>
      <c r="G16" s="213"/>
      <c r="H16" s="213"/>
      <c r="I16" s="213"/>
      <c r="J16" s="213"/>
      <c r="K16" s="213"/>
      <c r="L16" s="214"/>
      <c r="M16" s="192"/>
    </row>
    <row r="17" spans="1:13" ht="15.75" thickBot="1" x14ac:dyDescent="0.3">
      <c r="A17" s="198">
        <v>6</v>
      </c>
      <c r="B17" s="212" t="s">
        <v>344</v>
      </c>
      <c r="C17" s="213"/>
      <c r="D17" s="213"/>
      <c r="E17" s="213"/>
      <c r="F17" s="213"/>
      <c r="G17" s="213"/>
      <c r="H17" s="213"/>
      <c r="I17" s="213"/>
      <c r="J17" s="213"/>
      <c r="K17" s="213"/>
      <c r="L17" s="214"/>
      <c r="M17" s="192"/>
    </row>
    <row r="18" spans="1:13" ht="15.75" thickBot="1" x14ac:dyDescent="0.3">
      <c r="A18" s="198">
        <v>7</v>
      </c>
      <c r="B18" s="212" t="s">
        <v>345</v>
      </c>
      <c r="C18" s="213"/>
      <c r="D18" s="213"/>
      <c r="E18" s="213"/>
      <c r="F18" s="213"/>
      <c r="G18" s="213"/>
      <c r="H18" s="213"/>
      <c r="I18" s="213"/>
      <c r="J18" s="213"/>
      <c r="K18" s="213"/>
      <c r="L18" s="214"/>
      <c r="M18" s="192"/>
    </row>
    <row r="19" spans="1:13" ht="15.75" thickBot="1" x14ac:dyDescent="0.3">
      <c r="A19" s="198">
        <v>8</v>
      </c>
      <c r="B19" s="212" t="s">
        <v>346</v>
      </c>
      <c r="C19" s="213"/>
      <c r="D19" s="213"/>
      <c r="E19" s="213"/>
      <c r="F19" s="213"/>
      <c r="G19" s="213"/>
      <c r="H19" s="213"/>
      <c r="I19" s="213"/>
      <c r="J19" s="213"/>
      <c r="K19" s="213"/>
      <c r="L19" s="214"/>
      <c r="M19" s="192"/>
    </row>
    <row r="20" spans="1:13" ht="15.75" thickBot="1" x14ac:dyDescent="0.3">
      <c r="A20" s="198">
        <v>9</v>
      </c>
      <c r="B20" s="212" t="s">
        <v>347</v>
      </c>
      <c r="C20" s="213"/>
      <c r="D20" s="213"/>
      <c r="E20" s="213"/>
      <c r="F20" s="213"/>
      <c r="G20" s="213"/>
      <c r="H20" s="213"/>
      <c r="I20" s="213"/>
      <c r="J20" s="213"/>
      <c r="K20" s="213"/>
      <c r="L20" s="214"/>
      <c r="M20" s="192"/>
    </row>
    <row r="21" spans="1:13" ht="15.75" thickBot="1" x14ac:dyDescent="0.3">
      <c r="A21" s="198">
        <v>10</v>
      </c>
      <c r="B21" s="212" t="s">
        <v>153</v>
      </c>
      <c r="C21" s="213"/>
      <c r="D21" s="213"/>
      <c r="E21" s="213"/>
      <c r="F21" s="213"/>
      <c r="G21" s="213"/>
      <c r="H21" s="213"/>
      <c r="I21" s="213"/>
      <c r="J21" s="213"/>
      <c r="K21" s="213"/>
      <c r="L21" s="214"/>
      <c r="M21" s="192"/>
    </row>
    <row r="22" spans="1:13" ht="15.75" thickBot="1" x14ac:dyDescent="0.3">
      <c r="A22" s="198">
        <v>11</v>
      </c>
      <c r="B22" s="212" t="s">
        <v>348</v>
      </c>
      <c r="C22" s="213"/>
      <c r="D22" s="213"/>
      <c r="E22" s="213"/>
      <c r="F22" s="213"/>
      <c r="G22" s="213"/>
      <c r="H22" s="213"/>
      <c r="I22" s="213"/>
      <c r="J22" s="213"/>
      <c r="K22" s="213"/>
      <c r="L22" s="214"/>
      <c r="M22" s="192"/>
    </row>
    <row r="23" spans="1:13" ht="27" customHeight="1" thickBot="1" x14ac:dyDescent="0.3">
      <c r="A23" s="198">
        <v>12</v>
      </c>
      <c r="B23" s="212" t="s">
        <v>349</v>
      </c>
      <c r="C23" s="213"/>
      <c r="D23" s="213"/>
      <c r="E23" s="213"/>
      <c r="F23" s="213"/>
      <c r="G23" s="213"/>
      <c r="H23" s="213"/>
      <c r="I23" s="213"/>
      <c r="J23" s="213"/>
      <c r="K23" s="213"/>
      <c r="L23" s="214"/>
      <c r="M23" s="192"/>
    </row>
    <row r="24" spans="1:13" ht="30.75" customHeight="1" thickBot="1" x14ac:dyDescent="0.3">
      <c r="A24" s="198">
        <v>13</v>
      </c>
      <c r="B24" s="212" t="s">
        <v>350</v>
      </c>
      <c r="C24" s="213"/>
      <c r="D24" s="213"/>
      <c r="E24" s="213"/>
      <c r="F24" s="213"/>
      <c r="G24" s="213"/>
      <c r="H24" s="213"/>
      <c r="I24" s="213"/>
      <c r="J24" s="213"/>
      <c r="K24" s="213"/>
      <c r="L24" s="214"/>
      <c r="M24" s="192"/>
    </row>
    <row r="25" spans="1:13" ht="35.25" customHeight="1" thickBot="1" x14ac:dyDescent="0.3">
      <c r="A25" s="198">
        <v>14</v>
      </c>
      <c r="B25" s="212" t="s">
        <v>351</v>
      </c>
      <c r="C25" s="213"/>
      <c r="D25" s="213"/>
      <c r="E25" s="213"/>
      <c r="F25" s="213"/>
      <c r="G25" s="213"/>
      <c r="H25" s="213"/>
      <c r="I25" s="213"/>
      <c r="J25" s="213"/>
      <c r="K25" s="213"/>
      <c r="L25" s="214"/>
      <c r="M25" s="192"/>
    </row>
    <row r="26" spans="1:13" ht="24.75" customHeight="1" thickBot="1" x14ac:dyDescent="0.3">
      <c r="A26" s="198">
        <v>15</v>
      </c>
      <c r="B26" s="212" t="s">
        <v>352</v>
      </c>
      <c r="C26" s="213"/>
      <c r="D26" s="213"/>
      <c r="E26" s="213"/>
      <c r="F26" s="213"/>
      <c r="G26" s="213"/>
      <c r="H26" s="213"/>
      <c r="I26" s="213"/>
      <c r="J26" s="213"/>
      <c r="K26" s="213"/>
      <c r="L26" s="214"/>
      <c r="M26" s="192"/>
    </row>
    <row r="27" spans="1:13" ht="27" customHeight="1" thickBot="1" x14ac:dyDescent="0.3">
      <c r="A27" s="198">
        <v>16</v>
      </c>
      <c r="B27" s="212" t="s">
        <v>353</v>
      </c>
      <c r="C27" s="213"/>
      <c r="D27" s="213"/>
      <c r="E27" s="213"/>
      <c r="F27" s="213"/>
      <c r="G27" s="213"/>
      <c r="H27" s="213"/>
      <c r="I27" s="213"/>
      <c r="J27" s="213"/>
      <c r="K27" s="213"/>
      <c r="L27" s="214"/>
      <c r="M27" s="192"/>
    </row>
    <row r="28" spans="1:13" ht="20.25" customHeight="1" thickBot="1" x14ac:dyDescent="0.3">
      <c r="A28" s="198">
        <v>17</v>
      </c>
      <c r="B28" s="212" t="s">
        <v>354</v>
      </c>
      <c r="C28" s="213"/>
      <c r="D28" s="213"/>
      <c r="E28" s="213"/>
      <c r="F28" s="213"/>
      <c r="G28" s="213"/>
      <c r="H28" s="213"/>
      <c r="I28" s="213"/>
      <c r="J28" s="213"/>
      <c r="K28" s="213"/>
      <c r="L28" s="214"/>
      <c r="M28" s="192"/>
    </row>
    <row r="29" spans="1:13" ht="28.5" customHeight="1" thickBot="1" x14ac:dyDescent="0.3">
      <c r="A29" s="198">
        <v>18</v>
      </c>
      <c r="B29" s="212" t="s">
        <v>355</v>
      </c>
      <c r="C29" s="213"/>
      <c r="D29" s="213"/>
      <c r="E29" s="213"/>
      <c r="F29" s="213"/>
      <c r="G29" s="213"/>
      <c r="H29" s="213"/>
      <c r="I29" s="213"/>
      <c r="J29" s="213"/>
      <c r="K29" s="213"/>
      <c r="L29" s="214"/>
      <c r="M29" s="192"/>
    </row>
    <row r="30" spans="1:13" ht="28.5" customHeight="1" thickBot="1" x14ac:dyDescent="0.3">
      <c r="A30" s="198">
        <v>19</v>
      </c>
      <c r="B30" s="212" t="s">
        <v>356</v>
      </c>
      <c r="C30" s="213"/>
      <c r="D30" s="213"/>
      <c r="E30" s="213"/>
      <c r="F30" s="213"/>
      <c r="G30" s="213"/>
      <c r="H30" s="213"/>
      <c r="I30" s="213"/>
      <c r="J30" s="213"/>
      <c r="K30" s="213"/>
      <c r="L30" s="214"/>
      <c r="M30" s="192"/>
    </row>
    <row r="31" spans="1:13" ht="15.75" customHeight="1" thickBot="1" x14ac:dyDescent="0.3">
      <c r="A31" s="198">
        <v>20</v>
      </c>
      <c r="B31" s="212" t="s">
        <v>357</v>
      </c>
      <c r="C31" s="213"/>
      <c r="D31" s="213"/>
      <c r="E31" s="213"/>
      <c r="F31" s="213"/>
      <c r="G31" s="213"/>
      <c r="H31" s="213"/>
      <c r="I31" s="213"/>
      <c r="J31" s="213"/>
      <c r="K31" s="213"/>
      <c r="L31" s="214"/>
      <c r="M31" s="192"/>
    </row>
    <row r="32" spans="1:13" ht="19.5" customHeight="1" thickBot="1" x14ac:dyDescent="0.3">
      <c r="A32" s="198">
        <v>21</v>
      </c>
      <c r="B32" s="212" t="s">
        <v>357</v>
      </c>
      <c r="C32" s="213"/>
      <c r="D32" s="213"/>
      <c r="E32" s="213"/>
      <c r="F32" s="213"/>
      <c r="G32" s="213"/>
      <c r="H32" s="213"/>
      <c r="I32" s="213"/>
      <c r="J32" s="213"/>
      <c r="K32" s="213"/>
      <c r="L32" s="214"/>
      <c r="M32" s="192"/>
    </row>
    <row r="33" spans="1:13" ht="27.75" customHeight="1" thickBot="1" x14ac:dyDescent="0.3">
      <c r="A33" s="198">
        <v>22</v>
      </c>
      <c r="B33" s="212" t="s">
        <v>358</v>
      </c>
      <c r="C33" s="213"/>
      <c r="D33" s="213"/>
      <c r="E33" s="213"/>
      <c r="F33" s="213"/>
      <c r="G33" s="213"/>
      <c r="H33" s="213"/>
      <c r="I33" s="213"/>
      <c r="J33" s="213"/>
      <c r="K33" s="213"/>
      <c r="L33" s="214"/>
      <c r="M33" s="192"/>
    </row>
    <row r="34" spans="1:13" ht="61.5" customHeight="1" thickBot="1" x14ac:dyDescent="0.3">
      <c r="A34" s="198">
        <v>23</v>
      </c>
      <c r="B34" s="212" t="s">
        <v>359</v>
      </c>
      <c r="C34" s="213"/>
      <c r="D34" s="213"/>
      <c r="E34" s="213"/>
      <c r="F34" s="213"/>
      <c r="G34" s="213"/>
      <c r="H34" s="213"/>
      <c r="I34" s="213"/>
      <c r="J34" s="213"/>
      <c r="K34" s="213"/>
      <c r="L34" s="214"/>
      <c r="M34" s="192"/>
    </row>
    <row r="35" spans="1:13" ht="17.25" customHeight="1" thickBot="1" x14ac:dyDescent="0.3">
      <c r="A35" s="198">
        <v>24</v>
      </c>
      <c r="B35" s="212" t="s">
        <v>360</v>
      </c>
      <c r="C35" s="213"/>
      <c r="D35" s="213"/>
      <c r="E35" s="213"/>
      <c r="F35" s="213"/>
      <c r="G35" s="213"/>
      <c r="H35" s="213"/>
      <c r="I35" s="213"/>
      <c r="J35" s="213"/>
      <c r="K35" s="213"/>
      <c r="L35" s="214"/>
      <c r="M35" s="192"/>
    </row>
    <row r="36" spans="1:13" ht="24" customHeight="1" thickBot="1" x14ac:dyDescent="0.3">
      <c r="A36" s="198">
        <v>25</v>
      </c>
      <c r="B36" s="212" t="s">
        <v>361</v>
      </c>
      <c r="C36" s="213"/>
      <c r="D36" s="213"/>
      <c r="E36" s="213"/>
      <c r="F36" s="213"/>
      <c r="G36" s="213"/>
      <c r="H36" s="213"/>
      <c r="I36" s="213"/>
      <c r="J36" s="213"/>
      <c r="K36" s="213"/>
      <c r="L36" s="214"/>
      <c r="M36" s="192"/>
    </row>
    <row r="37" spans="1:13" ht="24" customHeight="1" thickBot="1" x14ac:dyDescent="0.3">
      <c r="A37" s="198">
        <v>26</v>
      </c>
      <c r="B37" s="212" t="s">
        <v>362</v>
      </c>
      <c r="C37" s="213"/>
      <c r="D37" s="213"/>
      <c r="E37" s="213"/>
      <c r="F37" s="213"/>
      <c r="G37" s="213"/>
      <c r="H37" s="213"/>
      <c r="I37" s="213"/>
      <c r="J37" s="213"/>
      <c r="K37" s="213"/>
      <c r="L37" s="214"/>
      <c r="M37" s="192"/>
    </row>
    <row r="38" spans="1:13" ht="28.5" customHeight="1" thickBot="1" x14ac:dyDescent="0.3">
      <c r="A38" s="198">
        <v>27</v>
      </c>
      <c r="B38" s="212" t="s">
        <v>363</v>
      </c>
      <c r="C38" s="213"/>
      <c r="D38" s="213"/>
      <c r="E38" s="213"/>
      <c r="F38" s="213"/>
      <c r="G38" s="213"/>
      <c r="H38" s="213"/>
      <c r="I38" s="213"/>
      <c r="J38" s="213"/>
      <c r="K38" s="213"/>
      <c r="L38" s="214"/>
      <c r="M38" s="192"/>
    </row>
    <row r="39" spans="1:13" ht="15.75" thickBot="1" x14ac:dyDescent="0.3">
      <c r="A39" s="198">
        <v>28</v>
      </c>
      <c r="B39" s="212" t="s">
        <v>364</v>
      </c>
      <c r="C39" s="213"/>
      <c r="D39" s="213"/>
      <c r="E39" s="213"/>
      <c r="F39" s="213"/>
      <c r="G39" s="213"/>
      <c r="H39" s="213"/>
      <c r="I39" s="213"/>
      <c r="J39" s="213"/>
      <c r="K39" s="213"/>
      <c r="L39" s="214"/>
      <c r="M39" s="192"/>
    </row>
    <row r="40" spans="1:13" ht="15.75" thickBot="1" x14ac:dyDescent="0.3">
      <c r="A40" s="198">
        <v>29</v>
      </c>
      <c r="B40" s="212" t="s">
        <v>365</v>
      </c>
      <c r="C40" s="213"/>
      <c r="D40" s="213"/>
      <c r="E40" s="213"/>
      <c r="F40" s="213"/>
      <c r="G40" s="213"/>
      <c r="H40" s="213"/>
      <c r="I40" s="213"/>
      <c r="J40" s="213"/>
      <c r="K40" s="213"/>
      <c r="L40" s="214"/>
      <c r="M40" s="192"/>
    </row>
    <row r="41" spans="1:13" ht="15.75" thickBot="1" x14ac:dyDescent="0.3">
      <c r="A41" s="198">
        <v>30</v>
      </c>
      <c r="B41" s="212" t="s">
        <v>366</v>
      </c>
      <c r="C41" s="213"/>
      <c r="D41" s="213"/>
      <c r="E41" s="213"/>
      <c r="F41" s="213"/>
      <c r="G41" s="213"/>
      <c r="H41" s="213"/>
      <c r="I41" s="213"/>
      <c r="J41" s="213"/>
      <c r="K41" s="213"/>
      <c r="L41" s="214"/>
      <c r="M41" s="192"/>
    </row>
    <row r="42" spans="1:13" ht="15.75" thickBot="1" x14ac:dyDescent="0.3">
      <c r="A42" s="198">
        <v>31</v>
      </c>
      <c r="B42" s="212" t="s">
        <v>367</v>
      </c>
      <c r="C42" s="213"/>
      <c r="D42" s="213"/>
      <c r="E42" s="213"/>
      <c r="F42" s="213"/>
      <c r="G42" s="213"/>
      <c r="H42" s="213"/>
      <c r="I42" s="213"/>
      <c r="J42" s="213"/>
      <c r="K42" s="213"/>
      <c r="L42" s="214"/>
      <c r="M42" s="192"/>
    </row>
    <row r="43" spans="1:13" ht="15" customHeight="1" thickBot="1" x14ac:dyDescent="0.3">
      <c r="A43" s="198">
        <v>32</v>
      </c>
      <c r="B43" s="212" t="s">
        <v>368</v>
      </c>
      <c r="C43" s="213"/>
      <c r="D43" s="213"/>
      <c r="E43" s="213"/>
      <c r="F43" s="213"/>
      <c r="G43" s="213"/>
      <c r="H43" s="213"/>
      <c r="I43" s="213"/>
      <c r="J43" s="213"/>
      <c r="K43" s="213"/>
      <c r="L43" s="214"/>
      <c r="M43" s="192"/>
    </row>
    <row r="44" spans="1:13" ht="30" customHeight="1" thickBot="1" x14ac:dyDescent="0.3">
      <c r="A44" s="198">
        <v>33</v>
      </c>
      <c r="B44" s="212" t="s">
        <v>369</v>
      </c>
      <c r="C44" s="213"/>
      <c r="D44" s="213"/>
      <c r="E44" s="213"/>
      <c r="F44" s="213"/>
      <c r="G44" s="213"/>
      <c r="H44" s="213"/>
      <c r="I44" s="213"/>
      <c r="J44" s="213"/>
      <c r="K44" s="213"/>
      <c r="L44" s="214"/>
      <c r="M44" s="192"/>
    </row>
    <row r="45" spans="1:13" ht="15" customHeight="1" thickBot="1" x14ac:dyDescent="0.3">
      <c r="A45" s="198">
        <v>34</v>
      </c>
      <c r="B45" s="212" t="s">
        <v>370</v>
      </c>
      <c r="C45" s="213"/>
      <c r="D45" s="213"/>
      <c r="E45" s="213"/>
      <c r="F45" s="213"/>
      <c r="G45" s="213"/>
      <c r="H45" s="213"/>
      <c r="I45" s="213"/>
      <c r="J45" s="213"/>
      <c r="K45" s="213"/>
      <c r="L45" s="214"/>
      <c r="M45" s="192"/>
    </row>
    <row r="46" spans="1:13" ht="15" customHeight="1" thickBot="1" x14ac:dyDescent="0.3">
      <c r="A46" s="198">
        <v>35</v>
      </c>
      <c r="B46" s="212" t="s">
        <v>371</v>
      </c>
      <c r="C46" s="213"/>
      <c r="D46" s="213"/>
      <c r="E46" s="213"/>
      <c r="F46" s="213"/>
      <c r="G46" s="213"/>
      <c r="H46" s="213"/>
      <c r="I46" s="213"/>
      <c r="J46" s="213"/>
      <c r="K46" s="213"/>
      <c r="L46" s="214"/>
      <c r="M46" s="192"/>
    </row>
    <row r="47" spans="1:13" ht="15" customHeight="1" thickBot="1" x14ac:dyDescent="0.3">
      <c r="A47" s="198">
        <v>36</v>
      </c>
      <c r="B47" s="212" t="s">
        <v>372</v>
      </c>
      <c r="C47" s="213"/>
      <c r="D47" s="213"/>
      <c r="E47" s="213"/>
      <c r="F47" s="213"/>
      <c r="G47" s="213"/>
      <c r="H47" s="213"/>
      <c r="I47" s="213"/>
      <c r="J47" s="213"/>
      <c r="K47" s="213"/>
      <c r="L47" s="214"/>
      <c r="M47" s="192"/>
    </row>
    <row r="48" spans="1:13" ht="15" customHeight="1" thickBot="1" x14ac:dyDescent="0.3">
      <c r="A48" s="198">
        <v>37</v>
      </c>
      <c r="B48" s="212" t="s">
        <v>373</v>
      </c>
      <c r="C48" s="213"/>
      <c r="D48" s="213"/>
      <c r="E48" s="213"/>
      <c r="F48" s="213"/>
      <c r="G48" s="213"/>
      <c r="H48" s="213"/>
      <c r="I48" s="213"/>
      <c r="J48" s="213"/>
      <c r="K48" s="213"/>
      <c r="L48" s="214"/>
      <c r="M48" s="192"/>
    </row>
    <row r="49" spans="1:13" ht="37.5" customHeight="1" thickBot="1" x14ac:dyDescent="0.3">
      <c r="A49" s="198">
        <v>38</v>
      </c>
      <c r="B49" s="212" t="s">
        <v>374</v>
      </c>
      <c r="C49" s="213"/>
      <c r="D49" s="213"/>
      <c r="E49" s="213"/>
      <c r="F49" s="213"/>
      <c r="G49" s="213"/>
      <c r="H49" s="213"/>
      <c r="I49" s="213"/>
      <c r="J49" s="213"/>
      <c r="K49" s="213"/>
      <c r="L49" s="214"/>
      <c r="M49" s="192"/>
    </row>
    <row r="50" spans="1:13" ht="15" customHeight="1" thickBot="1" x14ac:dyDescent="0.3">
      <c r="A50" s="198">
        <v>39</v>
      </c>
      <c r="B50" s="212" t="s">
        <v>375</v>
      </c>
      <c r="C50" s="213"/>
      <c r="D50" s="213"/>
      <c r="E50" s="213"/>
      <c r="F50" s="213"/>
      <c r="G50" s="213"/>
      <c r="H50" s="213"/>
      <c r="I50" s="213"/>
      <c r="J50" s="213"/>
      <c r="K50" s="213"/>
      <c r="L50" s="214"/>
      <c r="M50" s="192"/>
    </row>
    <row r="51" spans="1:13" ht="15" customHeight="1" thickBot="1" x14ac:dyDescent="0.3">
      <c r="A51" s="198">
        <v>40</v>
      </c>
      <c r="B51" s="212" t="s">
        <v>376</v>
      </c>
      <c r="C51" s="213"/>
      <c r="D51" s="213"/>
      <c r="E51" s="213"/>
      <c r="F51" s="213"/>
      <c r="G51" s="213"/>
      <c r="H51" s="213"/>
      <c r="I51" s="213"/>
      <c r="J51" s="213"/>
      <c r="K51" s="213"/>
      <c r="L51" s="214"/>
      <c r="M51" s="192"/>
    </row>
    <row r="52" spans="1:13" ht="15" customHeight="1" thickBot="1" x14ac:dyDescent="0.3">
      <c r="A52" s="198">
        <v>41</v>
      </c>
      <c r="B52" s="212" t="s">
        <v>377</v>
      </c>
      <c r="C52" s="213"/>
      <c r="D52" s="213"/>
      <c r="E52" s="213"/>
      <c r="F52" s="213"/>
      <c r="G52" s="213"/>
      <c r="H52" s="213"/>
      <c r="I52" s="213"/>
      <c r="J52" s="213"/>
      <c r="K52" s="213"/>
      <c r="L52" s="214"/>
      <c r="M52" s="192"/>
    </row>
    <row r="53" spans="1:13" ht="15" customHeight="1" thickBot="1" x14ac:dyDescent="0.3">
      <c r="A53" s="198">
        <v>42</v>
      </c>
      <c r="B53" s="212" t="s">
        <v>378</v>
      </c>
      <c r="C53" s="213"/>
      <c r="D53" s="213"/>
      <c r="E53" s="213"/>
      <c r="F53" s="213"/>
      <c r="G53" s="213"/>
      <c r="H53" s="213"/>
      <c r="I53" s="213"/>
      <c r="J53" s="213"/>
      <c r="K53" s="213"/>
      <c r="L53" s="214"/>
      <c r="M53" s="192"/>
    </row>
    <row r="54" spans="1:13" ht="15" customHeight="1" x14ac:dyDescent="0.25">
      <c r="A54" s="199"/>
      <c r="B54" s="200"/>
      <c r="C54" s="200"/>
      <c r="D54" s="200"/>
      <c r="E54" s="200"/>
      <c r="F54" s="200"/>
      <c r="G54" s="200"/>
      <c r="H54" s="200"/>
      <c r="I54" s="200"/>
      <c r="J54" s="200"/>
      <c r="K54" s="200"/>
      <c r="L54" s="200"/>
      <c r="M54" s="192"/>
    </row>
    <row r="55" spans="1:13" ht="15" customHeight="1" x14ac:dyDescent="0.25">
      <c r="A55" s="218"/>
      <c r="B55" s="218"/>
      <c r="C55" s="218"/>
      <c r="D55" s="218"/>
      <c r="E55" s="193"/>
      <c r="F55" s="192"/>
      <c r="G55" s="192"/>
      <c r="H55" s="219"/>
      <c r="I55" s="219"/>
      <c r="J55" s="219"/>
      <c r="K55" s="219"/>
      <c r="L55" s="219"/>
      <c r="M55" s="192"/>
    </row>
    <row r="56" spans="1:13" ht="15" customHeight="1" x14ac:dyDescent="0.25">
      <c r="A56" s="226" t="s">
        <v>379</v>
      </c>
      <c r="B56" s="226"/>
      <c r="C56" s="226"/>
      <c r="D56" s="226"/>
      <c r="E56" s="226"/>
      <c r="F56" s="226"/>
      <c r="G56" s="226"/>
      <c r="H56" s="226"/>
      <c r="I56" s="226"/>
      <c r="J56" s="226"/>
      <c r="K56" s="226"/>
      <c r="L56" s="226"/>
      <c r="M56" s="192"/>
    </row>
    <row r="57" spans="1:13" ht="15" customHeight="1" x14ac:dyDescent="0.25">
      <c r="A57" s="194"/>
      <c r="B57" s="194"/>
      <c r="C57" s="194"/>
      <c r="D57" s="194"/>
      <c r="E57" s="194"/>
      <c r="F57" s="194"/>
      <c r="G57" s="194"/>
      <c r="H57" s="194"/>
      <c r="I57" s="194"/>
      <c r="J57" s="194"/>
      <c r="K57" s="194"/>
      <c r="L57" s="194"/>
      <c r="M57" s="192"/>
    </row>
    <row r="58" spans="1:13" ht="15" customHeight="1" x14ac:dyDescent="0.25">
      <c r="A58" s="215" t="s">
        <v>65</v>
      </c>
      <c r="B58" s="216"/>
      <c r="C58" s="216"/>
      <c r="D58" s="217"/>
      <c r="E58" s="201" t="s">
        <v>66</v>
      </c>
      <c r="F58" s="202" t="s">
        <v>67</v>
      </c>
      <c r="G58" s="202" t="s">
        <v>68</v>
      </c>
      <c r="H58" s="215" t="s">
        <v>3</v>
      </c>
      <c r="I58" s="216"/>
      <c r="J58" s="216"/>
      <c r="K58" s="216"/>
      <c r="L58" s="217"/>
      <c r="M58" s="192"/>
    </row>
    <row r="59" spans="1:13" x14ac:dyDescent="0.25">
      <c r="A59" s="227" t="s">
        <v>90</v>
      </c>
      <c r="B59" s="228"/>
      <c r="C59" s="228"/>
      <c r="D59" s="229"/>
      <c r="E59" s="203" t="s">
        <v>380</v>
      </c>
      <c r="F59" s="204" t="s">
        <v>323</v>
      </c>
      <c r="G59" s="205"/>
      <c r="H59" s="230"/>
      <c r="I59" s="231"/>
      <c r="J59" s="231"/>
      <c r="K59" s="231"/>
      <c r="L59" s="232"/>
      <c r="M59" s="192"/>
    </row>
    <row r="60" spans="1:13" x14ac:dyDescent="0.25">
      <c r="A60" s="233" t="s">
        <v>91</v>
      </c>
      <c r="B60" s="234"/>
      <c r="C60" s="234"/>
      <c r="D60" s="235"/>
      <c r="E60" s="206">
        <v>21</v>
      </c>
      <c r="F60" s="204" t="s">
        <v>323</v>
      </c>
      <c r="G60" s="207"/>
      <c r="H60" s="230"/>
      <c r="I60" s="231"/>
      <c r="J60" s="231"/>
      <c r="K60" s="231"/>
      <c r="L60" s="232"/>
      <c r="M60" s="192"/>
    </row>
    <row r="61" spans="1:13" x14ac:dyDescent="0.25">
      <c r="A61" s="233" t="s">
        <v>381</v>
      </c>
      <c r="B61" s="234"/>
      <c r="C61" s="234"/>
      <c r="D61" s="235"/>
      <c r="E61" s="206">
        <v>30</v>
      </c>
      <c r="F61" s="204" t="s">
        <v>323</v>
      </c>
      <c r="G61" s="205"/>
      <c r="H61" s="230"/>
      <c r="I61" s="231"/>
      <c r="J61" s="231"/>
      <c r="K61" s="231"/>
      <c r="L61" s="232"/>
      <c r="M61" s="192"/>
    </row>
    <row r="62" spans="1:13" x14ac:dyDescent="0.25">
      <c r="A62" s="233" t="s">
        <v>382</v>
      </c>
      <c r="B62" s="234"/>
      <c r="C62" s="234"/>
      <c r="D62" s="235"/>
      <c r="E62" s="208">
        <v>31</v>
      </c>
      <c r="F62" s="204" t="s">
        <v>323</v>
      </c>
      <c r="G62" s="205"/>
      <c r="H62" s="209"/>
      <c r="I62" s="209"/>
      <c r="J62" s="209"/>
      <c r="K62" s="209"/>
      <c r="L62" s="210"/>
      <c r="M62" s="192"/>
    </row>
    <row r="63" spans="1:13" x14ac:dyDescent="0.25">
      <c r="A63" s="236" t="s">
        <v>69</v>
      </c>
      <c r="B63" s="237"/>
      <c r="C63" s="237"/>
      <c r="D63" s="238"/>
      <c r="E63" s="211" t="s">
        <v>383</v>
      </c>
      <c r="F63" s="204" t="s">
        <v>323</v>
      </c>
      <c r="G63" s="205"/>
      <c r="H63" s="230"/>
      <c r="I63" s="231"/>
      <c r="J63" s="231"/>
      <c r="K63" s="231"/>
      <c r="L63" s="232"/>
      <c r="M63" s="192"/>
    </row>
    <row r="64" spans="1:13" x14ac:dyDescent="0.25">
      <c r="A64" s="239" t="s">
        <v>87</v>
      </c>
      <c r="B64" s="240"/>
      <c r="C64" s="240"/>
      <c r="D64" s="241"/>
      <c r="E64" s="211" t="s">
        <v>384</v>
      </c>
      <c r="F64" s="204" t="s">
        <v>323</v>
      </c>
      <c r="G64" s="207"/>
      <c r="H64" s="230"/>
      <c r="I64" s="231"/>
      <c r="J64" s="231"/>
      <c r="K64" s="231"/>
      <c r="L64" s="232"/>
      <c r="M64" s="192"/>
    </row>
    <row r="65" spans="1:13" x14ac:dyDescent="0.25">
      <c r="A65" s="236" t="s">
        <v>126</v>
      </c>
      <c r="B65" s="237"/>
      <c r="C65" s="237"/>
      <c r="D65" s="238"/>
      <c r="E65" s="211">
        <v>16</v>
      </c>
      <c r="F65" s="204" t="s">
        <v>323</v>
      </c>
      <c r="G65" s="205"/>
      <c r="H65" s="230"/>
      <c r="I65" s="231"/>
      <c r="J65" s="231"/>
      <c r="K65" s="231"/>
      <c r="L65" s="232"/>
      <c r="M65" s="192"/>
    </row>
    <row r="66" spans="1:13" x14ac:dyDescent="0.25">
      <c r="A66" s="236" t="s">
        <v>89</v>
      </c>
      <c r="B66" s="237"/>
      <c r="C66" s="237"/>
      <c r="D66" s="238"/>
      <c r="E66" s="211"/>
      <c r="F66" s="204" t="s">
        <v>205</v>
      </c>
      <c r="G66" s="205"/>
      <c r="H66" s="230"/>
      <c r="I66" s="231"/>
      <c r="J66" s="231"/>
      <c r="K66" s="231"/>
      <c r="L66" s="232"/>
      <c r="M66" s="192"/>
    </row>
    <row r="67" spans="1:13" x14ac:dyDescent="0.25">
      <c r="A67" s="233" t="s">
        <v>70</v>
      </c>
      <c r="B67" s="234"/>
      <c r="C67" s="234"/>
      <c r="D67" s="235"/>
      <c r="E67" s="206">
        <v>7</v>
      </c>
      <c r="F67" s="204" t="s">
        <v>323</v>
      </c>
      <c r="G67" s="205"/>
      <c r="H67" s="230"/>
      <c r="I67" s="231"/>
      <c r="J67" s="231"/>
      <c r="K67" s="231"/>
      <c r="L67" s="232"/>
      <c r="M67" s="192"/>
    </row>
    <row r="68" spans="1:13" x14ac:dyDescent="0.25">
      <c r="A68" s="233" t="s">
        <v>71</v>
      </c>
      <c r="B68" s="234"/>
      <c r="C68" s="234"/>
      <c r="D68" s="235"/>
      <c r="E68" s="206">
        <v>15</v>
      </c>
      <c r="F68" s="204" t="s">
        <v>323</v>
      </c>
      <c r="G68" s="205"/>
      <c r="H68" s="230"/>
      <c r="I68" s="231"/>
      <c r="J68" s="231"/>
      <c r="K68" s="231"/>
      <c r="L68" s="232"/>
      <c r="M68" s="192"/>
    </row>
    <row r="69" spans="1:13" x14ac:dyDescent="0.25">
      <c r="A69" s="233" t="s">
        <v>72</v>
      </c>
      <c r="B69" s="234"/>
      <c r="C69" s="234"/>
      <c r="D69" s="235"/>
      <c r="E69" s="206" t="s">
        <v>385</v>
      </c>
      <c r="F69" s="204" t="s">
        <v>323</v>
      </c>
      <c r="G69" s="205"/>
      <c r="H69" s="230"/>
      <c r="I69" s="231"/>
      <c r="J69" s="231"/>
      <c r="K69" s="231"/>
      <c r="L69" s="232"/>
      <c r="M69" s="192"/>
    </row>
    <row r="70" spans="1:13" x14ac:dyDescent="0.25">
      <c r="A70" s="242" t="s">
        <v>73</v>
      </c>
      <c r="B70" s="243"/>
      <c r="C70" s="243"/>
      <c r="D70" s="244"/>
      <c r="E70" s="206" t="s">
        <v>386</v>
      </c>
      <c r="F70" s="204" t="s">
        <v>323</v>
      </c>
      <c r="G70" s="207"/>
      <c r="H70" s="230"/>
      <c r="I70" s="231"/>
      <c r="J70" s="231"/>
      <c r="K70" s="231"/>
      <c r="L70" s="232"/>
      <c r="M70" s="192"/>
    </row>
    <row r="71" spans="1:13" x14ac:dyDescent="0.25">
      <c r="A71" s="233" t="s">
        <v>74</v>
      </c>
      <c r="B71" s="234"/>
      <c r="C71" s="234"/>
      <c r="D71" s="235"/>
      <c r="E71" s="206">
        <v>8</v>
      </c>
      <c r="F71" s="204" t="s">
        <v>323</v>
      </c>
      <c r="G71" s="205"/>
      <c r="H71" s="230"/>
      <c r="I71" s="231"/>
      <c r="J71" s="231"/>
      <c r="K71" s="231"/>
      <c r="L71" s="232"/>
      <c r="M71" s="192"/>
    </row>
    <row r="72" spans="1:13" x14ac:dyDescent="0.25">
      <c r="A72" s="245" t="s">
        <v>88</v>
      </c>
      <c r="B72" s="246"/>
      <c r="C72" s="246"/>
      <c r="D72" s="247"/>
      <c r="E72" s="206" t="s">
        <v>387</v>
      </c>
      <c r="F72" s="204" t="s">
        <v>323</v>
      </c>
      <c r="G72" s="207"/>
      <c r="H72" s="230"/>
      <c r="I72" s="231"/>
      <c r="J72" s="231"/>
      <c r="K72" s="231"/>
      <c r="L72" s="232"/>
      <c r="M72" s="192"/>
    </row>
    <row r="73" spans="1:13" x14ac:dyDescent="0.25">
      <c r="A73" s="233" t="s">
        <v>92</v>
      </c>
      <c r="B73" s="234"/>
      <c r="C73" s="234"/>
      <c r="D73" s="235"/>
      <c r="E73" s="206" t="s">
        <v>388</v>
      </c>
      <c r="F73" s="204" t="s">
        <v>323</v>
      </c>
      <c r="G73" s="207"/>
      <c r="H73" s="230"/>
      <c r="I73" s="231"/>
      <c r="J73" s="231"/>
      <c r="K73" s="231"/>
      <c r="L73" s="232"/>
      <c r="M73" s="192"/>
    </row>
    <row r="74" spans="1:13" x14ac:dyDescent="0.25">
      <c r="A74" s="233" t="s">
        <v>93</v>
      </c>
      <c r="B74" s="234"/>
      <c r="C74" s="234"/>
      <c r="D74" s="235"/>
      <c r="E74" s="206"/>
      <c r="F74" s="204" t="s">
        <v>205</v>
      </c>
      <c r="G74" s="205"/>
      <c r="H74" s="230"/>
      <c r="I74" s="231"/>
      <c r="J74" s="231"/>
      <c r="K74" s="231"/>
      <c r="L74" s="232"/>
      <c r="M74" s="192"/>
    </row>
    <row r="75" spans="1:13" x14ac:dyDescent="0.25">
      <c r="A75" s="194"/>
      <c r="B75" s="194"/>
      <c r="C75" s="194"/>
      <c r="D75" s="194"/>
      <c r="E75" s="194"/>
      <c r="F75" s="194"/>
      <c r="G75" s="194"/>
      <c r="H75" s="194"/>
      <c r="I75" s="194"/>
      <c r="J75" s="194"/>
      <c r="K75" s="194"/>
      <c r="L75" s="194"/>
    </row>
  </sheetData>
  <mergeCells count="83">
    <mergeCell ref="A74:D74"/>
    <mergeCell ref="H74:L74"/>
    <mergeCell ref="A70:D70"/>
    <mergeCell ref="H70:L70"/>
    <mergeCell ref="A71:D71"/>
    <mergeCell ref="H71:L71"/>
    <mergeCell ref="A72:D72"/>
    <mergeCell ref="H72:L72"/>
    <mergeCell ref="A68:D68"/>
    <mergeCell ref="H68:L68"/>
    <mergeCell ref="A69:D69"/>
    <mergeCell ref="H69:L69"/>
    <mergeCell ref="A73:D73"/>
    <mergeCell ref="H73:L73"/>
    <mergeCell ref="A65:D65"/>
    <mergeCell ref="H65:L65"/>
    <mergeCell ref="A66:D66"/>
    <mergeCell ref="H66:L66"/>
    <mergeCell ref="A67:D67"/>
    <mergeCell ref="H67:L67"/>
    <mergeCell ref="A62:D62"/>
    <mergeCell ref="A63:D63"/>
    <mergeCell ref="H63:L63"/>
    <mergeCell ref="A64:D64"/>
    <mergeCell ref="H64:L64"/>
    <mergeCell ref="A59:D59"/>
    <mergeCell ref="H59:L59"/>
    <mergeCell ref="A60:D60"/>
    <mergeCell ref="H60:L60"/>
    <mergeCell ref="A61:D61"/>
    <mergeCell ref="H61:L61"/>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A8:L9"/>
    <mergeCell ref="B13:L13"/>
    <mergeCell ref="A6:L7"/>
    <mergeCell ref="B11:L11"/>
    <mergeCell ref="B12:L12"/>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B43:L43"/>
    <mergeCell ref="B44:L44"/>
    <mergeCell ref="B45:L45"/>
    <mergeCell ref="B46:L46"/>
    <mergeCell ref="B47:L47"/>
    <mergeCell ref="B48:L48"/>
    <mergeCell ref="B49:L49"/>
    <mergeCell ref="B50:L50"/>
    <mergeCell ref="B51:L51"/>
    <mergeCell ref="B52:L52"/>
    <mergeCell ref="B53:L53"/>
    <mergeCell ref="A58:D58"/>
    <mergeCell ref="H58:L58"/>
    <mergeCell ref="A55:D55"/>
    <mergeCell ref="H55:L55"/>
    <mergeCell ref="A56:L5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5"/>
  <sheetViews>
    <sheetView topLeftCell="A31" zoomScale="62" zoomScaleNormal="62" workbookViewId="0">
      <selection activeCell="C48" sqref="C48"/>
    </sheetView>
  </sheetViews>
  <sheetFormatPr baseColWidth="10" defaultRowHeight="15" x14ac:dyDescent="0.25"/>
  <cols>
    <col min="1" max="1" width="3.140625" style="8" bestFit="1" customWidth="1"/>
    <col min="2" max="2" width="40.7109375" style="8"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9.2851562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51" t="s">
        <v>61</v>
      </c>
      <c r="C2" s="252"/>
      <c r="D2" s="252"/>
      <c r="E2" s="252"/>
      <c r="F2" s="252"/>
      <c r="G2" s="252"/>
      <c r="H2" s="252"/>
      <c r="I2" s="252"/>
      <c r="J2" s="252"/>
      <c r="K2" s="252"/>
      <c r="L2" s="252"/>
      <c r="M2" s="252"/>
      <c r="N2" s="252"/>
      <c r="O2" s="252"/>
      <c r="P2" s="252"/>
    </row>
    <row r="4" spans="2:16" ht="26.25" x14ac:dyDescent="0.25">
      <c r="B4" s="251" t="s">
        <v>47</v>
      </c>
      <c r="C4" s="252"/>
      <c r="D4" s="252"/>
      <c r="E4" s="252"/>
      <c r="F4" s="252"/>
      <c r="G4" s="252"/>
      <c r="H4" s="252"/>
      <c r="I4" s="252"/>
      <c r="J4" s="252"/>
      <c r="K4" s="252"/>
      <c r="L4" s="252"/>
      <c r="M4" s="252"/>
      <c r="N4" s="252"/>
      <c r="O4" s="252"/>
      <c r="P4" s="252"/>
    </row>
    <row r="5" spans="2:16" ht="15.75" thickBot="1" x14ac:dyDescent="0.3"/>
    <row r="6" spans="2:16" ht="21.75" thickBot="1" x14ac:dyDescent="0.3">
      <c r="B6" s="10" t="s">
        <v>4</v>
      </c>
      <c r="C6" s="253" t="s">
        <v>152</v>
      </c>
      <c r="D6" s="253"/>
      <c r="E6" s="253"/>
      <c r="F6" s="253"/>
      <c r="G6" s="253"/>
      <c r="H6" s="253"/>
      <c r="I6" s="253"/>
      <c r="J6" s="253"/>
      <c r="K6" s="253"/>
      <c r="L6" s="253"/>
      <c r="M6" s="253"/>
      <c r="N6" s="254"/>
    </row>
    <row r="7" spans="2:16" ht="16.5" thickBot="1" x14ac:dyDescent="0.3">
      <c r="B7" s="11" t="s">
        <v>5</v>
      </c>
      <c r="C7" s="253"/>
      <c r="D7" s="253"/>
      <c r="E7" s="253"/>
      <c r="F7" s="253"/>
      <c r="G7" s="253"/>
      <c r="H7" s="253"/>
      <c r="I7" s="253"/>
      <c r="J7" s="253"/>
      <c r="K7" s="253"/>
      <c r="L7" s="253"/>
      <c r="M7" s="253"/>
      <c r="N7" s="254"/>
    </row>
    <row r="8" spans="2:16" ht="16.5" thickBot="1" x14ac:dyDescent="0.3">
      <c r="B8" s="11" t="s">
        <v>6</v>
      </c>
      <c r="C8" s="253"/>
      <c r="D8" s="253"/>
      <c r="E8" s="253"/>
      <c r="F8" s="253"/>
      <c r="G8" s="253"/>
      <c r="H8" s="253"/>
      <c r="I8" s="253"/>
      <c r="J8" s="253"/>
      <c r="K8" s="253"/>
      <c r="L8" s="253"/>
      <c r="M8" s="253"/>
      <c r="N8" s="254"/>
    </row>
    <row r="9" spans="2:16" ht="16.5" thickBot="1" x14ac:dyDescent="0.3">
      <c r="B9" s="11" t="s">
        <v>7</v>
      </c>
      <c r="C9" s="253"/>
      <c r="D9" s="253"/>
      <c r="E9" s="253"/>
      <c r="F9" s="253"/>
      <c r="G9" s="253"/>
      <c r="H9" s="253"/>
      <c r="I9" s="253"/>
      <c r="J9" s="253"/>
      <c r="K9" s="253"/>
      <c r="L9" s="253"/>
      <c r="M9" s="253"/>
      <c r="N9" s="254"/>
    </row>
    <row r="10" spans="2:16" ht="16.5" thickBot="1" x14ac:dyDescent="0.3">
      <c r="B10" s="11" t="s">
        <v>8</v>
      </c>
      <c r="C10" s="255"/>
      <c r="D10" s="255"/>
      <c r="E10" s="256"/>
      <c r="F10" s="32"/>
      <c r="G10" s="32"/>
      <c r="H10" s="32"/>
      <c r="I10" s="32"/>
      <c r="J10" s="32"/>
      <c r="K10" s="32"/>
      <c r="L10" s="32"/>
      <c r="M10" s="32"/>
      <c r="N10" s="33"/>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90"/>
      <c r="J12" s="90"/>
      <c r="K12" s="90"/>
      <c r="L12" s="90"/>
      <c r="M12" s="90"/>
      <c r="N12" s="18"/>
    </row>
    <row r="13" spans="2:16" x14ac:dyDescent="0.25">
      <c r="I13" s="90"/>
      <c r="J13" s="90"/>
      <c r="K13" s="90"/>
      <c r="L13" s="90"/>
      <c r="M13" s="90"/>
      <c r="N13" s="91"/>
    </row>
    <row r="14" spans="2:16" ht="45.75" customHeight="1" x14ac:dyDescent="0.25">
      <c r="B14" s="257" t="s">
        <v>94</v>
      </c>
      <c r="C14" s="257"/>
      <c r="D14" s="145" t="s">
        <v>12</v>
      </c>
      <c r="E14" s="145" t="s">
        <v>13</v>
      </c>
      <c r="F14" s="145" t="s">
        <v>29</v>
      </c>
      <c r="G14" s="77"/>
      <c r="I14" s="36"/>
      <c r="J14" s="36"/>
      <c r="K14" s="36"/>
      <c r="L14" s="36"/>
      <c r="M14" s="36"/>
      <c r="N14" s="91"/>
    </row>
    <row r="15" spans="2:16" x14ac:dyDescent="0.25">
      <c r="B15" s="257"/>
      <c r="C15" s="257"/>
      <c r="D15" s="145">
        <v>31</v>
      </c>
      <c r="E15" s="34">
        <v>1428384204</v>
      </c>
      <c r="F15" s="177">
        <v>684</v>
      </c>
      <c r="G15" s="78"/>
      <c r="I15" s="37"/>
      <c r="J15" s="37"/>
      <c r="K15" s="37"/>
      <c r="L15" s="37"/>
      <c r="M15" s="37"/>
      <c r="N15" s="91"/>
    </row>
    <row r="16" spans="2:16" x14ac:dyDescent="0.25">
      <c r="B16" s="257"/>
      <c r="C16" s="257"/>
      <c r="D16" s="145"/>
      <c r="E16" s="34"/>
      <c r="F16" s="34"/>
      <c r="G16" s="78"/>
      <c r="I16" s="37"/>
      <c r="J16" s="37"/>
      <c r="K16" s="37"/>
      <c r="L16" s="37"/>
      <c r="M16" s="37"/>
      <c r="N16" s="91"/>
    </row>
    <row r="17" spans="1:14" x14ac:dyDescent="0.25">
      <c r="B17" s="257"/>
      <c r="C17" s="257"/>
      <c r="D17" s="145"/>
      <c r="E17" s="34"/>
      <c r="F17" s="34"/>
      <c r="G17" s="78"/>
      <c r="I17" s="37"/>
      <c r="J17" s="37"/>
      <c r="K17" s="37"/>
      <c r="L17" s="37"/>
      <c r="M17" s="37"/>
      <c r="N17" s="91"/>
    </row>
    <row r="18" spans="1:14" x14ac:dyDescent="0.25">
      <c r="B18" s="257"/>
      <c r="C18" s="257"/>
      <c r="D18" s="145"/>
      <c r="E18" s="35"/>
      <c r="F18" s="34"/>
      <c r="G18" s="78"/>
      <c r="H18" s="21"/>
      <c r="I18" s="37"/>
      <c r="J18" s="37"/>
      <c r="K18" s="37"/>
      <c r="L18" s="37"/>
      <c r="M18" s="37"/>
      <c r="N18" s="19"/>
    </row>
    <row r="19" spans="1:14" x14ac:dyDescent="0.25">
      <c r="B19" s="257"/>
      <c r="C19" s="257"/>
      <c r="D19" s="145"/>
      <c r="E19" s="35"/>
      <c r="F19" s="34"/>
      <c r="G19" s="78"/>
      <c r="H19" s="21"/>
      <c r="I19" s="39"/>
      <c r="J19" s="39"/>
      <c r="K19" s="39"/>
      <c r="L19" s="39"/>
      <c r="M19" s="39"/>
      <c r="N19" s="19"/>
    </row>
    <row r="20" spans="1:14" x14ac:dyDescent="0.25">
      <c r="B20" s="257"/>
      <c r="C20" s="257"/>
      <c r="D20" s="145"/>
      <c r="E20" s="35"/>
      <c r="F20" s="34"/>
      <c r="G20" s="78"/>
      <c r="H20" s="21"/>
      <c r="I20" s="90"/>
      <c r="J20" s="90"/>
      <c r="K20" s="90"/>
      <c r="L20" s="90"/>
      <c r="M20" s="90"/>
      <c r="N20" s="19"/>
    </row>
    <row r="21" spans="1:14" x14ac:dyDescent="0.25">
      <c r="B21" s="257"/>
      <c r="C21" s="257"/>
      <c r="D21" s="145"/>
      <c r="E21" s="35"/>
      <c r="F21" s="34"/>
      <c r="G21" s="78"/>
      <c r="H21" s="21"/>
      <c r="I21" s="90"/>
      <c r="J21" s="90"/>
      <c r="K21" s="90"/>
      <c r="L21" s="90"/>
      <c r="M21" s="90"/>
      <c r="N21" s="19"/>
    </row>
    <row r="22" spans="1:14" ht="15.75" thickBot="1" x14ac:dyDescent="0.3">
      <c r="B22" s="258" t="s">
        <v>14</v>
      </c>
      <c r="C22" s="259"/>
      <c r="D22" s="145"/>
      <c r="E22" s="62">
        <f>SUM(E15:E21)</f>
        <v>1428384204</v>
      </c>
      <c r="F22" s="177">
        <f>SUM(F15:F21)</f>
        <v>684</v>
      </c>
      <c r="G22" s="78"/>
      <c r="H22" s="21"/>
      <c r="I22" s="90"/>
      <c r="J22" s="90"/>
      <c r="K22" s="90"/>
      <c r="L22" s="90"/>
      <c r="M22" s="90"/>
      <c r="N22" s="19"/>
    </row>
    <row r="23" spans="1:14" ht="45.75" thickBot="1" x14ac:dyDescent="0.3">
      <c r="A23" s="41"/>
      <c r="B23" s="51" t="s">
        <v>15</v>
      </c>
      <c r="C23" s="51" t="s">
        <v>95</v>
      </c>
      <c r="E23" s="36"/>
      <c r="F23" s="36"/>
      <c r="G23" s="36"/>
      <c r="H23" s="36"/>
      <c r="I23" s="9"/>
      <c r="J23" s="9"/>
      <c r="K23" s="9"/>
      <c r="L23" s="9"/>
      <c r="M23" s="9"/>
    </row>
    <row r="24" spans="1:14" ht="15.75" thickBot="1" x14ac:dyDescent="0.3">
      <c r="A24" s="42">
        <v>1</v>
      </c>
      <c r="C24" s="44">
        <f>F22*80%</f>
        <v>547.20000000000005</v>
      </c>
      <c r="D24" s="40"/>
      <c r="E24" s="43">
        <f>E22</f>
        <v>1428384204</v>
      </c>
      <c r="F24" s="38"/>
      <c r="G24" s="38"/>
      <c r="H24" s="38"/>
      <c r="I24" s="22"/>
      <c r="J24" s="22"/>
      <c r="K24" s="22"/>
      <c r="L24" s="22"/>
      <c r="M24" s="22"/>
    </row>
    <row r="25" spans="1:14" x14ac:dyDescent="0.25">
      <c r="A25" s="82"/>
      <c r="C25" s="83"/>
      <c r="D25" s="37"/>
      <c r="E25" s="84"/>
      <c r="F25" s="38"/>
      <c r="G25" s="38"/>
      <c r="H25" s="38"/>
      <c r="I25" s="22"/>
      <c r="J25" s="22"/>
      <c r="K25" s="22"/>
      <c r="L25" s="22"/>
      <c r="M25" s="22"/>
    </row>
    <row r="26" spans="1:14" x14ac:dyDescent="0.25">
      <c r="A26" s="82"/>
      <c r="C26" s="83"/>
      <c r="D26" s="37"/>
      <c r="E26" s="84"/>
      <c r="F26" s="38"/>
      <c r="G26" s="38"/>
      <c r="H26" s="38"/>
      <c r="I26" s="22"/>
      <c r="J26" s="22"/>
      <c r="K26" s="22"/>
      <c r="L26" s="22"/>
      <c r="M26" s="22"/>
    </row>
    <row r="27" spans="1:14" x14ac:dyDescent="0.25">
      <c r="A27" s="82"/>
      <c r="B27" s="105" t="s">
        <v>127</v>
      </c>
      <c r="C27" s="87"/>
      <c r="D27" s="87"/>
      <c r="E27" s="87"/>
      <c r="F27" s="87"/>
      <c r="G27" s="87"/>
      <c r="H27" s="87"/>
      <c r="I27" s="90"/>
      <c r="J27" s="90"/>
      <c r="K27" s="90"/>
      <c r="L27" s="90"/>
      <c r="M27" s="90"/>
      <c r="N27" s="91"/>
    </row>
    <row r="28" spans="1:14" x14ac:dyDescent="0.25">
      <c r="A28" s="82"/>
      <c r="B28" s="87"/>
      <c r="C28" s="87"/>
      <c r="D28" s="87"/>
      <c r="E28" s="87"/>
      <c r="F28" s="87"/>
      <c r="G28" s="87"/>
      <c r="H28" s="87"/>
      <c r="I28" s="90"/>
      <c r="J28" s="90"/>
      <c r="K28" s="90"/>
      <c r="L28" s="90"/>
      <c r="M28" s="90"/>
      <c r="N28" s="91"/>
    </row>
    <row r="29" spans="1:14" x14ac:dyDescent="0.25">
      <c r="A29" s="82"/>
      <c r="B29" s="108" t="s">
        <v>32</v>
      </c>
      <c r="C29" s="108" t="s">
        <v>128</v>
      </c>
      <c r="D29" s="108" t="s">
        <v>129</v>
      </c>
      <c r="E29" s="87"/>
      <c r="F29" s="87"/>
      <c r="G29" s="87"/>
      <c r="H29" s="87"/>
      <c r="I29" s="90"/>
      <c r="J29" s="90"/>
      <c r="K29" s="90"/>
      <c r="L29" s="90"/>
      <c r="M29" s="90"/>
      <c r="N29" s="91"/>
    </row>
    <row r="30" spans="1:14" x14ac:dyDescent="0.25">
      <c r="A30" s="82"/>
      <c r="B30" s="104" t="s">
        <v>130</v>
      </c>
      <c r="C30" s="183"/>
      <c r="D30" s="183" t="s">
        <v>323</v>
      </c>
      <c r="E30" s="87"/>
      <c r="F30" s="87"/>
      <c r="G30" s="87"/>
      <c r="H30" s="87"/>
      <c r="I30" s="90"/>
      <c r="J30" s="90"/>
      <c r="K30" s="90"/>
      <c r="L30" s="90"/>
      <c r="M30" s="90"/>
      <c r="N30" s="91"/>
    </row>
    <row r="31" spans="1:14" x14ac:dyDescent="0.25">
      <c r="A31" s="82"/>
      <c r="B31" s="104" t="s">
        <v>131</v>
      </c>
      <c r="C31" s="183" t="s">
        <v>323</v>
      </c>
      <c r="D31" s="183"/>
      <c r="E31" s="87"/>
      <c r="F31" s="87"/>
      <c r="G31" s="87"/>
      <c r="H31" s="87"/>
      <c r="I31" s="90"/>
      <c r="J31" s="90"/>
      <c r="K31" s="90"/>
      <c r="L31" s="90"/>
      <c r="M31" s="90"/>
      <c r="N31" s="91"/>
    </row>
    <row r="32" spans="1:14" x14ac:dyDescent="0.25">
      <c r="A32" s="82"/>
      <c r="B32" s="104" t="s">
        <v>132</v>
      </c>
      <c r="C32" s="183"/>
      <c r="D32" s="183" t="s">
        <v>323</v>
      </c>
      <c r="E32" s="87"/>
      <c r="F32" s="87"/>
      <c r="G32" s="87"/>
      <c r="H32" s="87"/>
      <c r="I32" s="90"/>
      <c r="J32" s="90"/>
      <c r="K32" s="90"/>
      <c r="L32" s="90"/>
      <c r="M32" s="90"/>
      <c r="N32" s="91"/>
    </row>
    <row r="33" spans="1:17" x14ac:dyDescent="0.25">
      <c r="A33" s="82"/>
      <c r="B33" s="104" t="s">
        <v>133</v>
      </c>
      <c r="C33" s="183"/>
      <c r="D33" s="183" t="s">
        <v>323</v>
      </c>
      <c r="E33" s="87"/>
      <c r="F33" s="87"/>
      <c r="G33" s="87"/>
      <c r="H33" s="87"/>
      <c r="I33" s="90"/>
      <c r="J33" s="90"/>
      <c r="K33" s="90"/>
      <c r="L33" s="90"/>
      <c r="M33" s="90"/>
      <c r="N33" s="91"/>
    </row>
    <row r="34" spans="1:17" x14ac:dyDescent="0.25">
      <c r="A34" s="82"/>
      <c r="B34" s="87"/>
      <c r="C34" s="87"/>
      <c r="D34" s="87"/>
      <c r="E34" s="87"/>
      <c r="F34" s="87"/>
      <c r="G34" s="87"/>
      <c r="H34" s="87"/>
      <c r="I34" s="90"/>
      <c r="J34" s="90"/>
      <c r="K34" s="90"/>
      <c r="L34" s="90"/>
      <c r="M34" s="90"/>
      <c r="N34" s="91"/>
    </row>
    <row r="35" spans="1:17" x14ac:dyDescent="0.25">
      <c r="A35" s="82"/>
      <c r="B35" s="87"/>
      <c r="C35" s="87"/>
      <c r="D35" s="87"/>
      <c r="E35" s="87"/>
      <c r="F35" s="87"/>
      <c r="G35" s="87"/>
      <c r="H35" s="87"/>
      <c r="I35" s="90"/>
      <c r="J35" s="90"/>
      <c r="K35" s="90"/>
      <c r="L35" s="90"/>
      <c r="M35" s="90"/>
      <c r="N35" s="91"/>
    </row>
    <row r="36" spans="1:17" x14ac:dyDescent="0.25">
      <c r="A36" s="82"/>
      <c r="B36" s="105" t="s">
        <v>134</v>
      </c>
      <c r="C36" s="87"/>
      <c r="D36" s="87"/>
      <c r="E36" s="87"/>
      <c r="F36" s="87"/>
      <c r="G36" s="87"/>
      <c r="H36" s="87"/>
      <c r="I36" s="90"/>
      <c r="J36" s="90"/>
      <c r="K36" s="90"/>
      <c r="L36" s="90"/>
      <c r="M36" s="90"/>
      <c r="N36" s="91"/>
    </row>
    <row r="37" spans="1:17" x14ac:dyDescent="0.25">
      <c r="A37" s="82"/>
      <c r="B37" s="87"/>
      <c r="C37" s="87"/>
      <c r="D37" s="87"/>
      <c r="E37" s="87"/>
      <c r="F37" s="87"/>
      <c r="G37" s="87"/>
      <c r="H37" s="87"/>
      <c r="I37" s="90"/>
      <c r="J37" s="90"/>
      <c r="K37" s="90"/>
      <c r="L37" s="90"/>
      <c r="M37" s="90"/>
      <c r="N37" s="91"/>
    </row>
    <row r="38" spans="1:17" x14ac:dyDescent="0.25">
      <c r="A38" s="82"/>
      <c r="B38" s="87"/>
      <c r="C38" s="87"/>
      <c r="D38" s="87"/>
      <c r="E38" s="87"/>
      <c r="F38" s="87"/>
      <c r="G38" s="87"/>
      <c r="H38" s="87"/>
      <c r="I38" s="90"/>
      <c r="J38" s="90"/>
      <c r="K38" s="90"/>
      <c r="L38" s="90"/>
      <c r="M38" s="90"/>
      <c r="N38" s="91"/>
    </row>
    <row r="39" spans="1:17" x14ac:dyDescent="0.25">
      <c r="A39" s="82"/>
      <c r="B39" s="108" t="s">
        <v>32</v>
      </c>
      <c r="C39" s="108" t="s">
        <v>56</v>
      </c>
      <c r="D39" s="107" t="s">
        <v>50</v>
      </c>
      <c r="E39" s="107" t="s">
        <v>16</v>
      </c>
      <c r="F39" s="87"/>
      <c r="G39" s="87"/>
      <c r="H39" s="87"/>
      <c r="I39" s="90"/>
      <c r="J39" s="90"/>
      <c r="K39" s="90"/>
      <c r="L39" s="90"/>
      <c r="M39" s="90"/>
      <c r="N39" s="91"/>
    </row>
    <row r="40" spans="1:17" ht="42.75" x14ac:dyDescent="0.25">
      <c r="A40" s="82"/>
      <c r="B40" s="88" t="s">
        <v>135</v>
      </c>
      <c r="C40" s="89">
        <v>40</v>
      </c>
      <c r="D40" s="144">
        <v>0</v>
      </c>
      <c r="E40" s="260">
        <f>+D40+D41</f>
        <v>60</v>
      </c>
      <c r="F40" s="87"/>
      <c r="G40" s="87"/>
      <c r="H40" s="87"/>
      <c r="I40" s="90"/>
      <c r="J40" s="90"/>
      <c r="K40" s="90"/>
      <c r="L40" s="90"/>
      <c r="M40" s="90"/>
      <c r="N40" s="91"/>
    </row>
    <row r="41" spans="1:17" ht="99.75" x14ac:dyDescent="0.25">
      <c r="A41" s="82"/>
      <c r="B41" s="88" t="s">
        <v>136</v>
      </c>
      <c r="C41" s="89">
        <v>60</v>
      </c>
      <c r="D41" s="144">
        <f>+F144</f>
        <v>60</v>
      </c>
      <c r="E41" s="261"/>
      <c r="F41" s="87"/>
      <c r="G41" s="87"/>
      <c r="H41" s="87"/>
      <c r="I41" s="90"/>
      <c r="J41" s="90"/>
      <c r="K41" s="90"/>
      <c r="L41" s="90"/>
      <c r="M41" s="90"/>
      <c r="N41" s="91"/>
    </row>
    <row r="42" spans="1:17" x14ac:dyDescent="0.25">
      <c r="A42" s="82"/>
      <c r="C42" s="83"/>
      <c r="D42" s="37"/>
      <c r="E42" s="84"/>
      <c r="F42" s="38"/>
      <c r="G42" s="38"/>
      <c r="H42" s="38"/>
      <c r="I42" s="22"/>
      <c r="J42" s="22"/>
      <c r="K42" s="22"/>
      <c r="L42" s="22"/>
      <c r="M42" s="22"/>
    </row>
    <row r="43" spans="1:17" x14ac:dyDescent="0.25">
      <c r="A43" s="82"/>
      <c r="C43" s="83"/>
      <c r="D43" s="37"/>
      <c r="E43" s="84"/>
      <c r="F43" s="38"/>
      <c r="G43" s="38"/>
      <c r="H43" s="38"/>
      <c r="I43" s="22"/>
      <c r="J43" s="22"/>
      <c r="K43" s="22"/>
      <c r="L43" s="22"/>
      <c r="M43" s="22"/>
    </row>
    <row r="44" spans="1:17" ht="24" customHeight="1" x14ac:dyDescent="0.25">
      <c r="A44" s="82"/>
      <c r="C44" s="83"/>
      <c r="D44" s="37"/>
      <c r="E44" s="84"/>
      <c r="F44" s="38"/>
      <c r="G44" s="38"/>
      <c r="H44" s="38"/>
      <c r="I44" s="22"/>
      <c r="J44" s="22"/>
      <c r="K44" s="22"/>
      <c r="L44" s="22"/>
      <c r="M44" s="262" t="s">
        <v>34</v>
      </c>
      <c r="N44" s="262"/>
    </row>
    <row r="45" spans="1:17" ht="27.75" customHeight="1" thickBot="1" x14ac:dyDescent="0.3">
      <c r="M45" s="263"/>
      <c r="N45" s="263"/>
    </row>
    <row r="46" spans="1:17" x14ac:dyDescent="0.25">
      <c r="B46" s="105" t="s">
        <v>150</v>
      </c>
      <c r="M46" s="63"/>
      <c r="N46" s="63"/>
    </row>
    <row r="47" spans="1:17" ht="15.75" thickBot="1" x14ac:dyDescent="0.3">
      <c r="M47" s="63"/>
      <c r="N47" s="63"/>
    </row>
    <row r="48" spans="1:17" s="90" customFormat="1" ht="109.5" customHeight="1" x14ac:dyDescent="0.25">
      <c r="B48" s="101" t="s">
        <v>137</v>
      </c>
      <c r="C48" s="101" t="s">
        <v>138</v>
      </c>
      <c r="D48" s="101" t="s">
        <v>139</v>
      </c>
      <c r="E48" s="101" t="s">
        <v>44</v>
      </c>
      <c r="F48" s="101" t="s">
        <v>22</v>
      </c>
      <c r="G48" s="101" t="s">
        <v>96</v>
      </c>
      <c r="H48" s="101" t="s">
        <v>17</v>
      </c>
      <c r="I48" s="101" t="s">
        <v>10</v>
      </c>
      <c r="J48" s="101" t="s">
        <v>30</v>
      </c>
      <c r="K48" s="101" t="s">
        <v>59</v>
      </c>
      <c r="L48" s="101" t="s">
        <v>20</v>
      </c>
      <c r="M48" s="86" t="s">
        <v>26</v>
      </c>
      <c r="N48" s="101" t="s">
        <v>140</v>
      </c>
      <c r="O48" s="101" t="s">
        <v>35</v>
      </c>
      <c r="P48" s="102" t="s">
        <v>11</v>
      </c>
      <c r="Q48" s="102" t="s">
        <v>19</v>
      </c>
    </row>
    <row r="49" spans="1:26" s="96" customFormat="1" ht="30" x14ac:dyDescent="0.25">
      <c r="A49" s="45">
        <v>1</v>
      </c>
      <c r="B49" s="97" t="s">
        <v>153</v>
      </c>
      <c r="C49" s="98" t="s">
        <v>153</v>
      </c>
      <c r="D49" s="97" t="s">
        <v>154</v>
      </c>
      <c r="E49" s="147" t="s">
        <v>319</v>
      </c>
      <c r="F49" s="93" t="s">
        <v>128</v>
      </c>
      <c r="G49" s="136">
        <v>1</v>
      </c>
      <c r="H49" s="100">
        <v>41673</v>
      </c>
      <c r="I49" s="100">
        <v>42004</v>
      </c>
      <c r="J49" s="94" t="s">
        <v>129</v>
      </c>
      <c r="K49" s="149">
        <v>11.27</v>
      </c>
      <c r="L49" s="94"/>
      <c r="M49" s="147">
        <v>1300</v>
      </c>
      <c r="N49" s="149">
        <f>+M49*G49</f>
        <v>1300</v>
      </c>
      <c r="O49" s="25">
        <v>316243200</v>
      </c>
      <c r="P49" s="25">
        <v>54</v>
      </c>
      <c r="Q49" s="137" t="s">
        <v>206</v>
      </c>
      <c r="R49" s="95"/>
      <c r="S49" s="95"/>
      <c r="T49" s="95"/>
      <c r="U49" s="95"/>
      <c r="V49" s="95"/>
      <c r="W49" s="95"/>
      <c r="X49" s="95"/>
      <c r="Y49" s="95"/>
      <c r="Z49" s="95"/>
    </row>
    <row r="50" spans="1:26" s="96" customFormat="1" ht="30" x14ac:dyDescent="0.25">
      <c r="A50" s="45">
        <f>+A49+1</f>
        <v>2</v>
      </c>
      <c r="B50" s="97" t="s">
        <v>153</v>
      </c>
      <c r="C50" s="98" t="s">
        <v>153</v>
      </c>
      <c r="D50" s="97" t="s">
        <v>154</v>
      </c>
      <c r="E50" s="147" t="s">
        <v>320</v>
      </c>
      <c r="F50" s="93" t="s">
        <v>128</v>
      </c>
      <c r="G50" s="92">
        <v>1</v>
      </c>
      <c r="H50" s="100">
        <v>41309</v>
      </c>
      <c r="I50" s="100">
        <v>41612</v>
      </c>
      <c r="J50" s="94" t="s">
        <v>129</v>
      </c>
      <c r="K50" s="149">
        <v>10</v>
      </c>
      <c r="L50" s="94"/>
      <c r="M50" s="147">
        <v>3585</v>
      </c>
      <c r="N50" s="149">
        <f t="shared" ref="N50:N53" si="0">+M50*G50</f>
        <v>3585</v>
      </c>
      <c r="O50" s="25">
        <v>107072000</v>
      </c>
      <c r="P50" s="25">
        <v>54</v>
      </c>
      <c r="Q50" s="137" t="s">
        <v>206</v>
      </c>
      <c r="R50" s="95"/>
      <c r="S50" s="95"/>
      <c r="T50" s="95"/>
      <c r="U50" s="95"/>
      <c r="V50" s="95"/>
      <c r="W50" s="95"/>
      <c r="X50" s="95"/>
      <c r="Y50" s="95"/>
      <c r="Z50" s="95"/>
    </row>
    <row r="51" spans="1:26" s="96" customFormat="1" ht="45" x14ac:dyDescent="0.25">
      <c r="A51" s="45">
        <f t="shared" ref="A51:A56" si="1">+A50+1</f>
        <v>3</v>
      </c>
      <c r="B51" s="97" t="s">
        <v>153</v>
      </c>
      <c r="C51" s="98" t="s">
        <v>153</v>
      </c>
      <c r="D51" s="97" t="s">
        <v>155</v>
      </c>
      <c r="E51" s="147">
        <v>94</v>
      </c>
      <c r="F51" s="93" t="s">
        <v>129</v>
      </c>
      <c r="G51" s="92">
        <v>1</v>
      </c>
      <c r="H51" s="100">
        <v>41828</v>
      </c>
      <c r="I51" s="100">
        <v>41954</v>
      </c>
      <c r="J51" s="94" t="s">
        <v>129</v>
      </c>
      <c r="K51" s="149"/>
      <c r="L51" s="149">
        <v>4</v>
      </c>
      <c r="M51" s="147"/>
      <c r="N51" s="149">
        <f t="shared" si="0"/>
        <v>0</v>
      </c>
      <c r="O51" s="25">
        <v>350000000</v>
      </c>
      <c r="P51" s="25" t="s">
        <v>156</v>
      </c>
      <c r="Q51" s="137" t="s">
        <v>207</v>
      </c>
      <c r="R51" s="95"/>
      <c r="S51" s="95"/>
      <c r="T51" s="95"/>
      <c r="U51" s="95"/>
      <c r="V51" s="95"/>
      <c r="W51" s="95"/>
      <c r="X51" s="95"/>
      <c r="Y51" s="95"/>
      <c r="Z51" s="95"/>
    </row>
    <row r="52" spans="1:26" s="96" customFormat="1" ht="105" x14ac:dyDescent="0.25">
      <c r="A52" s="45">
        <f t="shared" si="1"/>
        <v>4</v>
      </c>
      <c r="B52" s="97" t="s">
        <v>153</v>
      </c>
      <c r="C52" s="98" t="s">
        <v>153</v>
      </c>
      <c r="D52" s="97" t="s">
        <v>154</v>
      </c>
      <c r="E52" s="147">
        <v>329</v>
      </c>
      <c r="F52" s="93" t="s">
        <v>129</v>
      </c>
      <c r="G52" s="92">
        <v>1</v>
      </c>
      <c r="H52" s="100">
        <v>40544</v>
      </c>
      <c r="I52" s="100">
        <v>40877</v>
      </c>
      <c r="J52" s="94" t="s">
        <v>129</v>
      </c>
      <c r="K52" s="149"/>
      <c r="L52" s="149">
        <v>11</v>
      </c>
      <c r="M52" s="147"/>
      <c r="N52" s="149">
        <f t="shared" si="0"/>
        <v>0</v>
      </c>
      <c r="O52" s="25">
        <v>3031121280</v>
      </c>
      <c r="P52" s="25">
        <v>55</v>
      </c>
      <c r="Q52" s="137" t="s">
        <v>389</v>
      </c>
      <c r="R52" s="95"/>
      <c r="S52" s="95"/>
      <c r="T52" s="95"/>
      <c r="U52" s="95"/>
      <c r="V52" s="95"/>
      <c r="W52" s="95"/>
      <c r="X52" s="95"/>
      <c r="Y52" s="95"/>
      <c r="Z52" s="95"/>
    </row>
    <row r="53" spans="1:26" s="96" customFormat="1" ht="45" x14ac:dyDescent="0.25">
      <c r="A53" s="45">
        <f t="shared" si="1"/>
        <v>5</v>
      </c>
      <c r="B53" s="97" t="s">
        <v>153</v>
      </c>
      <c r="C53" s="98" t="s">
        <v>153</v>
      </c>
      <c r="D53" s="97" t="s">
        <v>154</v>
      </c>
      <c r="E53" s="147" t="s">
        <v>321</v>
      </c>
      <c r="F53" s="93" t="s">
        <v>129</v>
      </c>
      <c r="G53" s="92">
        <v>1</v>
      </c>
      <c r="H53" s="100">
        <v>39835</v>
      </c>
      <c r="I53" s="100">
        <v>40139</v>
      </c>
      <c r="J53" s="94" t="s">
        <v>129</v>
      </c>
      <c r="K53" s="149"/>
      <c r="L53" s="149">
        <v>10</v>
      </c>
      <c r="M53" s="147"/>
      <c r="N53" s="149">
        <f t="shared" si="0"/>
        <v>0</v>
      </c>
      <c r="O53" s="25">
        <v>97968000</v>
      </c>
      <c r="P53" s="25">
        <v>56</v>
      </c>
      <c r="Q53" s="137" t="s">
        <v>322</v>
      </c>
      <c r="R53" s="95"/>
      <c r="S53" s="95"/>
      <c r="T53" s="95"/>
      <c r="U53" s="95"/>
      <c r="V53" s="95"/>
      <c r="W53" s="95"/>
      <c r="X53" s="95"/>
      <c r="Y53" s="95"/>
      <c r="Z53" s="95"/>
    </row>
    <row r="54" spans="1:26" s="96" customFormat="1" x14ac:dyDescent="0.25">
      <c r="A54" s="45">
        <f t="shared" si="1"/>
        <v>6</v>
      </c>
      <c r="B54" s="97"/>
      <c r="C54" s="98"/>
      <c r="D54" s="97"/>
      <c r="E54" s="147"/>
      <c r="F54" s="93"/>
      <c r="G54" s="93"/>
      <c r="H54" s="93"/>
      <c r="I54" s="94"/>
      <c r="J54" s="94"/>
      <c r="K54" s="149"/>
      <c r="L54" s="94"/>
      <c r="M54" s="147"/>
      <c r="N54" s="149"/>
      <c r="O54" s="25"/>
      <c r="P54" s="25"/>
      <c r="Q54" s="137"/>
      <c r="R54" s="95"/>
      <c r="S54" s="95"/>
      <c r="T54" s="95"/>
      <c r="U54" s="95"/>
      <c r="V54" s="95"/>
      <c r="W54" s="95"/>
      <c r="X54" s="95"/>
      <c r="Y54" s="95"/>
      <c r="Z54" s="95"/>
    </row>
    <row r="55" spans="1:26" s="96" customFormat="1" x14ac:dyDescent="0.25">
      <c r="A55" s="45">
        <f t="shared" si="1"/>
        <v>7</v>
      </c>
      <c r="B55" s="97"/>
      <c r="C55" s="98"/>
      <c r="D55" s="97"/>
      <c r="E55" s="147"/>
      <c r="F55" s="93"/>
      <c r="G55" s="93"/>
      <c r="H55" s="93"/>
      <c r="I55" s="94"/>
      <c r="J55" s="94"/>
      <c r="K55" s="149"/>
      <c r="L55" s="94"/>
      <c r="M55" s="147"/>
      <c r="N55" s="149"/>
      <c r="O55" s="25"/>
      <c r="P55" s="25"/>
      <c r="Q55" s="137"/>
      <c r="R55" s="95"/>
      <c r="S55" s="95"/>
      <c r="T55" s="95"/>
      <c r="U55" s="95"/>
      <c r="V55" s="95"/>
      <c r="W55" s="95"/>
      <c r="X55" s="95"/>
      <c r="Y55" s="95"/>
      <c r="Z55" s="95"/>
    </row>
    <row r="56" spans="1:26" s="96" customFormat="1" x14ac:dyDescent="0.25">
      <c r="A56" s="45">
        <f t="shared" si="1"/>
        <v>8</v>
      </c>
      <c r="B56" s="97"/>
      <c r="C56" s="98"/>
      <c r="D56" s="97"/>
      <c r="E56" s="147"/>
      <c r="F56" s="93"/>
      <c r="G56" s="93"/>
      <c r="H56" s="93"/>
      <c r="I56" s="94"/>
      <c r="J56" s="94"/>
      <c r="K56" s="149"/>
      <c r="L56" s="94"/>
      <c r="M56" s="147"/>
      <c r="N56" s="149"/>
      <c r="O56" s="25"/>
      <c r="P56" s="25"/>
      <c r="Q56" s="137"/>
      <c r="R56" s="95"/>
      <c r="S56" s="95"/>
      <c r="T56" s="95"/>
      <c r="U56" s="95"/>
      <c r="V56" s="95"/>
      <c r="W56" s="95"/>
      <c r="X56" s="95"/>
      <c r="Y56" s="95"/>
      <c r="Z56" s="95"/>
    </row>
    <row r="57" spans="1:26" s="96" customFormat="1" x14ac:dyDescent="0.25">
      <c r="A57" s="45"/>
      <c r="B57" s="143" t="s">
        <v>16</v>
      </c>
      <c r="C57" s="98"/>
      <c r="D57" s="97"/>
      <c r="E57" s="147"/>
      <c r="F57" s="93"/>
      <c r="G57" s="93"/>
      <c r="H57" s="93"/>
      <c r="I57" s="94"/>
      <c r="J57" s="94"/>
      <c r="K57" s="150">
        <f>SUM(K49:K56)</f>
        <v>21.27</v>
      </c>
      <c r="L57" s="99"/>
      <c r="M57" s="148">
        <f t="shared" ref="M57:N57" si="2">SUM(M49:M56)</f>
        <v>4885</v>
      </c>
      <c r="N57" s="99">
        <f t="shared" si="2"/>
        <v>4885</v>
      </c>
      <c r="O57" s="25"/>
      <c r="P57" s="25"/>
      <c r="Q57" s="138"/>
    </row>
    <row r="58" spans="1:26" s="96" customFormat="1" x14ac:dyDescent="0.25">
      <c r="A58" s="165"/>
      <c r="B58" s="166"/>
      <c r="C58" s="167"/>
      <c r="D58" s="168"/>
      <c r="E58" s="169"/>
      <c r="F58" s="170"/>
      <c r="G58" s="170"/>
      <c r="H58" s="170"/>
      <c r="I58" s="171"/>
      <c r="J58" s="171"/>
      <c r="K58" s="172"/>
      <c r="L58" s="173"/>
      <c r="M58" s="174"/>
      <c r="N58" s="173"/>
      <c r="O58" s="175"/>
      <c r="P58" s="175"/>
      <c r="Q58" s="176"/>
    </row>
    <row r="59" spans="1:26" s="96" customFormat="1" x14ac:dyDescent="0.25">
      <c r="A59" s="165"/>
      <c r="B59" s="166"/>
      <c r="C59" s="167"/>
      <c r="D59" s="168"/>
      <c r="E59" s="169"/>
      <c r="F59" s="170"/>
      <c r="G59" s="170"/>
      <c r="H59" s="170"/>
      <c r="I59" s="171"/>
      <c r="J59" s="171"/>
      <c r="K59" s="172"/>
      <c r="L59" s="173"/>
      <c r="M59" s="174"/>
      <c r="N59" s="173"/>
      <c r="O59" s="175"/>
      <c r="P59" s="175"/>
      <c r="Q59" s="176"/>
    </row>
    <row r="60" spans="1:26" s="28" customFormat="1" x14ac:dyDescent="0.25">
      <c r="E60" s="29"/>
    </row>
    <row r="61" spans="1:26" s="28" customFormat="1" x14ac:dyDescent="0.25">
      <c r="B61" s="248" t="s">
        <v>28</v>
      </c>
      <c r="C61" s="248" t="s">
        <v>27</v>
      </c>
      <c r="D61" s="250" t="s">
        <v>33</v>
      </c>
      <c r="E61" s="250"/>
    </row>
    <row r="62" spans="1:26" s="28" customFormat="1" x14ac:dyDescent="0.25">
      <c r="B62" s="249"/>
      <c r="C62" s="249"/>
      <c r="D62" s="146" t="s">
        <v>23</v>
      </c>
      <c r="E62" s="60" t="s">
        <v>24</v>
      </c>
    </row>
    <row r="63" spans="1:26" s="28" customFormat="1" ht="30.6" customHeight="1" x14ac:dyDescent="0.25">
      <c r="B63" s="57" t="s">
        <v>21</v>
      </c>
      <c r="C63" s="58">
        <f>+K57</f>
        <v>21.27</v>
      </c>
      <c r="D63" s="155"/>
      <c r="E63" s="155" t="s">
        <v>323</v>
      </c>
      <c r="F63" s="30"/>
      <c r="G63" s="30"/>
      <c r="H63" s="30"/>
      <c r="I63" s="30"/>
      <c r="J63" s="30"/>
      <c r="K63" s="30"/>
      <c r="L63" s="30"/>
      <c r="M63" s="30"/>
    </row>
    <row r="64" spans="1:26" s="28" customFormat="1" ht="30" customHeight="1" x14ac:dyDescent="0.25">
      <c r="B64" s="57" t="s">
        <v>25</v>
      </c>
      <c r="C64" s="58">
        <f>+M57</f>
        <v>4885</v>
      </c>
      <c r="D64" s="155" t="s">
        <v>323</v>
      </c>
      <c r="E64" s="56"/>
    </row>
    <row r="65" spans="2:17" s="28" customFormat="1" x14ac:dyDescent="0.25">
      <c r="B65" s="31"/>
      <c r="C65" s="267"/>
      <c r="D65" s="267"/>
      <c r="E65" s="267"/>
      <c r="F65" s="267"/>
      <c r="G65" s="267"/>
      <c r="H65" s="267"/>
      <c r="I65" s="267"/>
      <c r="J65" s="267"/>
      <c r="K65" s="267"/>
      <c r="L65" s="267"/>
      <c r="M65" s="267"/>
      <c r="N65" s="267"/>
    </row>
    <row r="66" spans="2:17" ht="28.15" customHeight="1" thickBot="1" x14ac:dyDescent="0.3"/>
    <row r="67" spans="2:17" ht="27" thickBot="1" x14ac:dyDescent="0.3">
      <c r="B67" s="268" t="s">
        <v>97</v>
      </c>
      <c r="C67" s="268"/>
      <c r="D67" s="268"/>
      <c r="E67" s="268"/>
      <c r="F67" s="268"/>
      <c r="G67" s="268"/>
      <c r="H67" s="268"/>
      <c r="I67" s="268"/>
      <c r="J67" s="268"/>
      <c r="K67" s="268"/>
      <c r="L67" s="268"/>
      <c r="M67" s="268"/>
      <c r="N67" s="268"/>
    </row>
    <row r="70" spans="2:17" ht="109.5" customHeight="1" x14ac:dyDescent="0.25">
      <c r="B70" s="103" t="s">
        <v>141</v>
      </c>
      <c r="C70" s="66" t="s">
        <v>2</v>
      </c>
      <c r="D70" s="66" t="s">
        <v>99</v>
      </c>
      <c r="E70" s="66" t="s">
        <v>98</v>
      </c>
      <c r="F70" s="66" t="s">
        <v>100</v>
      </c>
      <c r="G70" s="66" t="s">
        <v>101</v>
      </c>
      <c r="H70" s="66" t="s">
        <v>102</v>
      </c>
      <c r="I70" s="66" t="s">
        <v>103</v>
      </c>
      <c r="J70" s="66" t="s">
        <v>104</v>
      </c>
      <c r="K70" s="66" t="s">
        <v>105</v>
      </c>
      <c r="L70" s="66" t="s">
        <v>106</v>
      </c>
      <c r="M70" s="80" t="s">
        <v>107</v>
      </c>
      <c r="N70" s="80" t="s">
        <v>108</v>
      </c>
      <c r="O70" s="264" t="s">
        <v>3</v>
      </c>
      <c r="P70" s="266"/>
      <c r="Q70" s="66" t="s">
        <v>18</v>
      </c>
    </row>
    <row r="71" spans="2:17" ht="212.25" customHeight="1" x14ac:dyDescent="0.25">
      <c r="B71" s="2" t="s">
        <v>157</v>
      </c>
      <c r="C71" s="2" t="s">
        <v>157</v>
      </c>
      <c r="D71" s="4" t="s">
        <v>158</v>
      </c>
      <c r="E71" s="4">
        <v>90</v>
      </c>
      <c r="F71" s="55" t="s">
        <v>205</v>
      </c>
      <c r="G71" s="55" t="s">
        <v>205</v>
      </c>
      <c r="H71" s="55" t="s">
        <v>205</v>
      </c>
      <c r="I71" s="81" t="s">
        <v>129</v>
      </c>
      <c r="J71" s="81" t="s">
        <v>128</v>
      </c>
      <c r="K71" s="104" t="s">
        <v>128</v>
      </c>
      <c r="L71" s="104" t="s">
        <v>128</v>
      </c>
      <c r="M71" s="104" t="s">
        <v>129</v>
      </c>
      <c r="N71" s="104" t="s">
        <v>128</v>
      </c>
      <c r="O71" s="269" t="s">
        <v>208</v>
      </c>
      <c r="P71" s="270"/>
      <c r="Q71" s="67" t="s">
        <v>328</v>
      </c>
    </row>
    <row r="72" spans="2:17" ht="148.5" customHeight="1" x14ac:dyDescent="0.25">
      <c r="B72" s="2" t="s">
        <v>157</v>
      </c>
      <c r="C72" s="2" t="s">
        <v>157</v>
      </c>
      <c r="D72" s="4" t="s">
        <v>159</v>
      </c>
      <c r="E72" s="4">
        <v>300</v>
      </c>
      <c r="F72" s="55" t="s">
        <v>205</v>
      </c>
      <c r="G72" s="55" t="s">
        <v>205</v>
      </c>
      <c r="H72" s="55" t="s">
        <v>205</v>
      </c>
      <c r="I72" s="81" t="s">
        <v>129</v>
      </c>
      <c r="J72" s="81" t="s">
        <v>128</v>
      </c>
      <c r="K72" s="104" t="s">
        <v>161</v>
      </c>
      <c r="L72" s="104" t="s">
        <v>128</v>
      </c>
      <c r="M72" s="104" t="s">
        <v>129</v>
      </c>
      <c r="N72" s="104" t="s">
        <v>128</v>
      </c>
      <c r="O72" s="269" t="s">
        <v>208</v>
      </c>
      <c r="P72" s="270"/>
      <c r="Q72" s="67" t="s">
        <v>328</v>
      </c>
    </row>
    <row r="73" spans="2:17" ht="165.75" customHeight="1" x14ac:dyDescent="0.25">
      <c r="B73" s="104" t="s">
        <v>157</v>
      </c>
      <c r="C73" s="104" t="s">
        <v>157</v>
      </c>
      <c r="D73" s="56" t="s">
        <v>160</v>
      </c>
      <c r="E73" s="56">
        <v>294</v>
      </c>
      <c r="F73" s="55" t="s">
        <v>205</v>
      </c>
      <c r="G73" s="55" t="s">
        <v>205</v>
      </c>
      <c r="H73" s="55" t="s">
        <v>205</v>
      </c>
      <c r="I73" s="56" t="s">
        <v>129</v>
      </c>
      <c r="J73" s="56" t="s">
        <v>128</v>
      </c>
      <c r="K73" s="104" t="s">
        <v>128</v>
      </c>
      <c r="L73" s="104" t="s">
        <v>128</v>
      </c>
      <c r="M73" s="104" t="s">
        <v>129</v>
      </c>
      <c r="N73" s="104" t="s">
        <v>128</v>
      </c>
      <c r="O73" s="271" t="s">
        <v>208</v>
      </c>
      <c r="P73" s="272"/>
      <c r="Q73" s="67" t="s">
        <v>328</v>
      </c>
    </row>
    <row r="74" spans="2:17" x14ac:dyDescent="0.25">
      <c r="B74" s="2"/>
      <c r="C74" s="2"/>
      <c r="D74" s="4"/>
      <c r="E74" s="4"/>
      <c r="F74" s="3"/>
      <c r="G74" s="3"/>
      <c r="H74" s="3"/>
      <c r="I74" s="81"/>
      <c r="J74" s="81"/>
      <c r="K74" s="104"/>
      <c r="L74" s="104"/>
      <c r="M74" s="104"/>
      <c r="N74" s="104"/>
      <c r="O74" s="273"/>
      <c r="P74" s="274"/>
      <c r="Q74" s="104"/>
    </row>
    <row r="75" spans="2:17" x14ac:dyDescent="0.25">
      <c r="B75" s="2"/>
      <c r="C75" s="2"/>
      <c r="D75" s="4"/>
      <c r="E75" s="4"/>
      <c r="F75" s="3"/>
      <c r="G75" s="3"/>
      <c r="H75" s="3"/>
      <c r="I75" s="81"/>
      <c r="J75" s="81"/>
      <c r="K75" s="104"/>
      <c r="L75" s="104"/>
      <c r="M75" s="104"/>
      <c r="N75" s="104"/>
      <c r="O75" s="273"/>
      <c r="P75" s="274"/>
      <c r="Q75" s="104"/>
    </row>
    <row r="76" spans="2:17" x14ac:dyDescent="0.25">
      <c r="B76" s="2"/>
      <c r="C76" s="2"/>
      <c r="D76" s="4"/>
      <c r="E76" s="4"/>
      <c r="F76" s="3"/>
      <c r="G76" s="3"/>
      <c r="H76" s="3"/>
      <c r="I76" s="81"/>
      <c r="J76" s="81"/>
      <c r="K76" s="104"/>
      <c r="L76" s="104"/>
      <c r="M76" s="104"/>
      <c r="N76" s="104"/>
      <c r="O76" s="273"/>
      <c r="P76" s="274"/>
      <c r="Q76" s="104"/>
    </row>
    <row r="77" spans="2:17" x14ac:dyDescent="0.25">
      <c r="B77" s="104"/>
      <c r="C77" s="104"/>
      <c r="D77" s="104"/>
      <c r="E77" s="104"/>
      <c r="F77" s="104"/>
      <c r="G77" s="104"/>
      <c r="H77" s="104"/>
      <c r="I77" s="104"/>
      <c r="J77" s="104"/>
      <c r="K77" s="104"/>
      <c r="L77" s="104"/>
      <c r="M77" s="104"/>
      <c r="N77" s="104"/>
      <c r="O77" s="273"/>
      <c r="P77" s="274"/>
      <c r="Q77" s="104"/>
    </row>
    <row r="78" spans="2:17" x14ac:dyDescent="0.25">
      <c r="B78" s="8" t="s">
        <v>1</v>
      </c>
    </row>
    <row r="79" spans="2:17" x14ac:dyDescent="0.25">
      <c r="B79" s="8" t="s">
        <v>36</v>
      </c>
    </row>
    <row r="80" spans="2:17" x14ac:dyDescent="0.25">
      <c r="B80" s="8" t="s">
        <v>60</v>
      </c>
    </row>
    <row r="82" spans="2:17" ht="15.75" thickBot="1" x14ac:dyDescent="0.3"/>
    <row r="83" spans="2:17" ht="27" thickBot="1" x14ac:dyDescent="0.3">
      <c r="B83" s="275" t="s">
        <v>37</v>
      </c>
      <c r="C83" s="276"/>
      <c r="D83" s="276"/>
      <c r="E83" s="276"/>
      <c r="F83" s="276"/>
      <c r="G83" s="276"/>
      <c r="H83" s="276"/>
      <c r="I83" s="276"/>
      <c r="J83" s="276"/>
      <c r="K83" s="276"/>
      <c r="L83" s="276"/>
      <c r="M83" s="276"/>
      <c r="N83" s="277"/>
    </row>
    <row r="88" spans="2:17" ht="76.5" customHeight="1" x14ac:dyDescent="0.25">
      <c r="B88" s="103" t="s">
        <v>0</v>
      </c>
      <c r="C88" s="103" t="s">
        <v>38</v>
      </c>
      <c r="D88" s="103" t="s">
        <v>39</v>
      </c>
      <c r="E88" s="103" t="s">
        <v>109</v>
      </c>
      <c r="F88" s="103" t="s">
        <v>111</v>
      </c>
      <c r="G88" s="103" t="s">
        <v>112</v>
      </c>
      <c r="H88" s="103" t="s">
        <v>113</v>
      </c>
      <c r="I88" s="103" t="s">
        <v>110</v>
      </c>
      <c r="J88" s="264" t="s">
        <v>114</v>
      </c>
      <c r="K88" s="265"/>
      <c r="L88" s="266"/>
      <c r="M88" s="103" t="s">
        <v>115</v>
      </c>
      <c r="N88" s="103" t="s">
        <v>40</v>
      </c>
      <c r="O88" s="103" t="s">
        <v>41</v>
      </c>
      <c r="P88" s="264" t="s">
        <v>3</v>
      </c>
      <c r="Q88" s="266"/>
    </row>
    <row r="89" spans="2:17" s="152" customFormat="1" ht="197.25" customHeight="1" x14ac:dyDescent="0.25">
      <c r="B89" s="89" t="s">
        <v>42</v>
      </c>
      <c r="C89" s="89" t="s">
        <v>204</v>
      </c>
      <c r="D89" s="89" t="s">
        <v>162</v>
      </c>
      <c r="E89" s="89">
        <v>26985384</v>
      </c>
      <c r="F89" s="89" t="s">
        <v>163</v>
      </c>
      <c r="G89" s="89" t="s">
        <v>164</v>
      </c>
      <c r="H89" s="157">
        <v>35270</v>
      </c>
      <c r="I89" s="158" t="s">
        <v>165</v>
      </c>
      <c r="J89" s="89" t="s">
        <v>172</v>
      </c>
      <c r="K89" s="158" t="s">
        <v>173</v>
      </c>
      <c r="L89" s="158" t="s">
        <v>166</v>
      </c>
      <c r="M89" s="89" t="s">
        <v>128</v>
      </c>
      <c r="N89" s="89" t="s">
        <v>128</v>
      </c>
      <c r="O89" s="89" t="s">
        <v>128</v>
      </c>
      <c r="P89" s="279" t="s">
        <v>206</v>
      </c>
      <c r="Q89" s="279"/>
    </row>
    <row r="90" spans="2:17" ht="80.25" customHeight="1" x14ac:dyDescent="0.25">
      <c r="B90" s="89" t="s">
        <v>42</v>
      </c>
      <c r="C90" s="89" t="s">
        <v>204</v>
      </c>
      <c r="D90" s="89" t="s">
        <v>167</v>
      </c>
      <c r="E90" s="89">
        <v>40943146</v>
      </c>
      <c r="F90" s="89" t="s">
        <v>163</v>
      </c>
      <c r="G90" s="89" t="s">
        <v>168</v>
      </c>
      <c r="H90" s="157">
        <v>39430</v>
      </c>
      <c r="I90" s="158" t="s">
        <v>169</v>
      </c>
      <c r="J90" s="89" t="s">
        <v>190</v>
      </c>
      <c r="K90" s="158" t="s">
        <v>174</v>
      </c>
      <c r="L90" s="158" t="s">
        <v>163</v>
      </c>
      <c r="M90" s="89" t="s">
        <v>128</v>
      </c>
      <c r="N90" s="89" t="s">
        <v>128</v>
      </c>
      <c r="O90" s="89" t="s">
        <v>128</v>
      </c>
      <c r="P90" s="279" t="s">
        <v>206</v>
      </c>
      <c r="Q90" s="279"/>
    </row>
    <row r="91" spans="2:17" s="153" customFormat="1" ht="118.5" customHeight="1" x14ac:dyDescent="0.25">
      <c r="B91" s="89" t="s">
        <v>42</v>
      </c>
      <c r="C91" s="89">
        <v>84</v>
      </c>
      <c r="D91" s="89" t="s">
        <v>170</v>
      </c>
      <c r="E91" s="89">
        <v>40927177</v>
      </c>
      <c r="F91" s="89" t="s">
        <v>171</v>
      </c>
      <c r="G91" s="89" t="s">
        <v>168</v>
      </c>
      <c r="H91" s="157">
        <v>39640</v>
      </c>
      <c r="I91" s="158"/>
      <c r="J91" s="162" t="s">
        <v>191</v>
      </c>
      <c r="K91" s="158" t="s">
        <v>175</v>
      </c>
      <c r="L91" s="158" t="s">
        <v>176</v>
      </c>
      <c r="M91" s="89" t="s">
        <v>128</v>
      </c>
      <c r="N91" s="89" t="s">
        <v>128</v>
      </c>
      <c r="O91" s="89" t="s">
        <v>128</v>
      </c>
      <c r="P91" s="280" t="s">
        <v>189</v>
      </c>
      <c r="Q91" s="281"/>
    </row>
    <row r="92" spans="2:17" s="151" customFormat="1" ht="237.75" customHeight="1" x14ac:dyDescent="0.25">
      <c r="B92" s="89" t="s">
        <v>43</v>
      </c>
      <c r="C92" s="89">
        <v>150</v>
      </c>
      <c r="D92" s="89" t="s">
        <v>177</v>
      </c>
      <c r="E92" s="163">
        <v>40932283</v>
      </c>
      <c r="F92" s="89" t="s">
        <v>178</v>
      </c>
      <c r="G92" s="89" t="s">
        <v>168</v>
      </c>
      <c r="H92" s="157">
        <v>38323</v>
      </c>
      <c r="I92" s="158" t="s">
        <v>179</v>
      </c>
      <c r="J92" s="162" t="s">
        <v>203</v>
      </c>
      <c r="K92" s="158" t="s">
        <v>202</v>
      </c>
      <c r="L92" s="164" t="s">
        <v>180</v>
      </c>
      <c r="M92" s="89" t="s">
        <v>128</v>
      </c>
      <c r="N92" s="89" t="s">
        <v>128</v>
      </c>
      <c r="O92" s="89" t="s">
        <v>128</v>
      </c>
      <c r="P92" s="280" t="s">
        <v>206</v>
      </c>
      <c r="Q92" s="282"/>
    </row>
    <row r="93" spans="2:17" ht="96" customHeight="1" x14ac:dyDescent="0.25">
      <c r="B93" s="89" t="s">
        <v>43</v>
      </c>
      <c r="C93" s="89">
        <v>150</v>
      </c>
      <c r="D93" s="89" t="s">
        <v>181</v>
      </c>
      <c r="E93" s="89">
        <v>84089109</v>
      </c>
      <c r="F93" s="89" t="s">
        <v>182</v>
      </c>
      <c r="G93" s="89" t="s">
        <v>183</v>
      </c>
      <c r="H93" s="157">
        <v>39438</v>
      </c>
      <c r="I93" s="158">
        <v>113303</v>
      </c>
      <c r="J93" s="89" t="s">
        <v>184</v>
      </c>
      <c r="K93" s="158" t="s">
        <v>185</v>
      </c>
      <c r="L93" s="158" t="s">
        <v>186</v>
      </c>
      <c r="M93" s="89" t="s">
        <v>128</v>
      </c>
      <c r="N93" s="89" t="s">
        <v>128</v>
      </c>
      <c r="O93" s="89" t="s">
        <v>128</v>
      </c>
      <c r="P93" s="280" t="s">
        <v>206</v>
      </c>
      <c r="Q93" s="282"/>
    </row>
    <row r="94" spans="2:17" ht="114" customHeight="1" x14ac:dyDescent="0.25">
      <c r="B94" s="89" t="s">
        <v>43</v>
      </c>
      <c r="C94" s="89">
        <v>150</v>
      </c>
      <c r="D94" s="89" t="s">
        <v>187</v>
      </c>
      <c r="E94" s="89">
        <v>40923675</v>
      </c>
      <c r="F94" s="89" t="s">
        <v>188</v>
      </c>
      <c r="G94" s="89" t="s">
        <v>183</v>
      </c>
      <c r="H94" s="157">
        <v>36784</v>
      </c>
      <c r="I94" s="158"/>
      <c r="J94" s="89" t="s">
        <v>192</v>
      </c>
      <c r="K94" s="158" t="s">
        <v>193</v>
      </c>
      <c r="L94" s="164" t="s">
        <v>197</v>
      </c>
      <c r="M94" s="89" t="s">
        <v>128</v>
      </c>
      <c r="N94" s="89" t="s">
        <v>128</v>
      </c>
      <c r="O94" s="89" t="s">
        <v>128</v>
      </c>
      <c r="P94" s="280" t="s">
        <v>206</v>
      </c>
      <c r="Q94" s="282"/>
    </row>
    <row r="95" spans="2:17" ht="69.75" customHeight="1" x14ac:dyDescent="0.25">
      <c r="B95" s="89" t="s">
        <v>43</v>
      </c>
      <c r="C95" s="89">
        <v>150</v>
      </c>
      <c r="D95" s="89" t="s">
        <v>194</v>
      </c>
      <c r="E95" s="163">
        <v>1123401837</v>
      </c>
      <c r="F95" s="89" t="s">
        <v>163</v>
      </c>
      <c r="G95" s="89" t="s">
        <v>168</v>
      </c>
      <c r="H95" s="157">
        <v>41607</v>
      </c>
      <c r="I95" s="158"/>
      <c r="J95" s="89"/>
      <c r="K95" s="158"/>
      <c r="L95" s="158"/>
      <c r="M95" s="89" t="s">
        <v>128</v>
      </c>
      <c r="N95" s="89" t="s">
        <v>129</v>
      </c>
      <c r="O95" s="89" t="s">
        <v>129</v>
      </c>
      <c r="P95" s="280" t="s">
        <v>324</v>
      </c>
      <c r="Q95" s="282"/>
    </row>
    <row r="96" spans="2:17" ht="244.5" customHeight="1" x14ac:dyDescent="0.25">
      <c r="B96" s="89" t="s">
        <v>43</v>
      </c>
      <c r="C96" s="89">
        <v>84</v>
      </c>
      <c r="D96" s="89" t="s">
        <v>195</v>
      </c>
      <c r="E96" s="163">
        <v>56074438</v>
      </c>
      <c r="F96" s="89" t="s">
        <v>163</v>
      </c>
      <c r="G96" s="89" t="s">
        <v>168</v>
      </c>
      <c r="H96" s="157">
        <v>37736</v>
      </c>
      <c r="I96" s="158" t="s">
        <v>196</v>
      </c>
      <c r="J96" s="162" t="s">
        <v>198</v>
      </c>
      <c r="K96" s="158" t="s">
        <v>200</v>
      </c>
      <c r="L96" s="158" t="s">
        <v>199</v>
      </c>
      <c r="M96" s="89" t="s">
        <v>128</v>
      </c>
      <c r="N96" s="89" t="s">
        <v>128</v>
      </c>
      <c r="O96" s="89" t="s">
        <v>128</v>
      </c>
      <c r="P96" s="280" t="s">
        <v>201</v>
      </c>
      <c r="Q96" s="282"/>
    </row>
    <row r="97" spans="2:17" ht="33.6" customHeight="1" x14ac:dyDescent="0.25">
      <c r="B97" s="89"/>
      <c r="C97" s="89"/>
      <c r="D97" s="89"/>
      <c r="E97" s="89"/>
      <c r="F97" s="89"/>
      <c r="G97" s="89"/>
      <c r="H97" s="89"/>
      <c r="I97" s="158"/>
      <c r="J97" s="89"/>
      <c r="K97" s="158"/>
      <c r="L97" s="158"/>
      <c r="M97" s="89"/>
      <c r="N97" s="89"/>
      <c r="O97" s="89"/>
      <c r="P97" s="280"/>
      <c r="Q97" s="282"/>
    </row>
    <row r="98" spans="2:17" ht="33.6" customHeight="1" x14ac:dyDescent="0.25">
      <c r="B98" s="89"/>
      <c r="C98" s="89"/>
      <c r="D98" s="89"/>
      <c r="E98" s="89"/>
      <c r="F98" s="89"/>
      <c r="G98" s="89"/>
      <c r="H98" s="89"/>
      <c r="I98" s="158"/>
      <c r="J98" s="89"/>
      <c r="K98" s="158"/>
      <c r="L98" s="158"/>
      <c r="M98" s="89"/>
      <c r="N98" s="89"/>
      <c r="O98" s="89"/>
      <c r="P98" s="280"/>
      <c r="Q98" s="282"/>
    </row>
    <row r="100" spans="2:17" ht="15.75" thickBot="1" x14ac:dyDescent="0.3"/>
    <row r="101" spans="2:17" ht="27" thickBot="1" x14ac:dyDescent="0.3">
      <c r="B101" s="275" t="s">
        <v>45</v>
      </c>
      <c r="C101" s="276"/>
      <c r="D101" s="276"/>
      <c r="E101" s="276"/>
      <c r="F101" s="276"/>
      <c r="G101" s="276"/>
      <c r="H101" s="276"/>
      <c r="I101" s="276"/>
      <c r="J101" s="276"/>
      <c r="K101" s="276"/>
      <c r="L101" s="276"/>
      <c r="M101" s="276"/>
      <c r="N101" s="277"/>
    </row>
    <row r="104" spans="2:17" ht="46.15" customHeight="1" x14ac:dyDescent="0.25">
      <c r="B104" s="66" t="s">
        <v>32</v>
      </c>
      <c r="C104" s="66" t="s">
        <v>46</v>
      </c>
      <c r="D104" s="264" t="s">
        <v>3</v>
      </c>
      <c r="E104" s="266"/>
    </row>
    <row r="105" spans="2:17" ht="46.9" customHeight="1" x14ac:dyDescent="0.25">
      <c r="B105" s="67" t="s">
        <v>116</v>
      </c>
      <c r="C105" s="154" t="s">
        <v>128</v>
      </c>
      <c r="D105" s="278"/>
      <c r="E105" s="278"/>
    </row>
    <row r="108" spans="2:17" ht="26.25" x14ac:dyDescent="0.25">
      <c r="B108" s="251" t="s">
        <v>62</v>
      </c>
      <c r="C108" s="252"/>
      <c r="D108" s="252"/>
      <c r="E108" s="252"/>
      <c r="F108" s="252"/>
      <c r="G108" s="252"/>
      <c r="H108" s="252"/>
      <c r="I108" s="252"/>
      <c r="J108" s="252"/>
      <c r="K108" s="252"/>
      <c r="L108" s="252"/>
      <c r="M108" s="252"/>
      <c r="N108" s="252"/>
      <c r="O108" s="252"/>
      <c r="P108" s="252"/>
    </row>
    <row r="110" spans="2:17" ht="15.75" thickBot="1" x14ac:dyDescent="0.3"/>
    <row r="111" spans="2:17" ht="27" thickBot="1" x14ac:dyDescent="0.3">
      <c r="B111" s="275" t="s">
        <v>52</v>
      </c>
      <c r="C111" s="276"/>
      <c r="D111" s="276"/>
      <c r="E111" s="276"/>
      <c r="F111" s="276"/>
      <c r="G111" s="276"/>
      <c r="H111" s="276"/>
      <c r="I111" s="276"/>
      <c r="J111" s="276"/>
      <c r="K111" s="276"/>
      <c r="L111" s="276"/>
      <c r="M111" s="276"/>
      <c r="N111" s="277"/>
    </row>
    <row r="113" spans="1:26" ht="15.75" thickBot="1" x14ac:dyDescent="0.3">
      <c r="M113" s="63"/>
      <c r="N113" s="63"/>
    </row>
    <row r="114" spans="1:26" s="90" customFormat="1" ht="109.5" customHeight="1" x14ac:dyDescent="0.25">
      <c r="B114" s="101" t="s">
        <v>137</v>
      </c>
      <c r="C114" s="101" t="s">
        <v>138</v>
      </c>
      <c r="D114" s="101" t="s">
        <v>139</v>
      </c>
      <c r="E114" s="101" t="s">
        <v>44</v>
      </c>
      <c r="F114" s="101" t="s">
        <v>22</v>
      </c>
      <c r="G114" s="101" t="s">
        <v>96</v>
      </c>
      <c r="H114" s="101" t="s">
        <v>17</v>
      </c>
      <c r="I114" s="101" t="s">
        <v>10</v>
      </c>
      <c r="J114" s="101" t="s">
        <v>30</v>
      </c>
      <c r="K114" s="101" t="s">
        <v>59</v>
      </c>
      <c r="L114" s="101" t="s">
        <v>20</v>
      </c>
      <c r="M114" s="86" t="s">
        <v>26</v>
      </c>
      <c r="N114" s="101" t="s">
        <v>140</v>
      </c>
      <c r="O114" s="101" t="s">
        <v>35</v>
      </c>
      <c r="P114" s="102" t="s">
        <v>11</v>
      </c>
      <c r="Q114" s="102" t="s">
        <v>19</v>
      </c>
    </row>
    <row r="115" spans="1:26" s="96" customFormat="1" ht="75" customHeight="1" x14ac:dyDescent="0.25">
      <c r="A115" s="45">
        <v>1</v>
      </c>
      <c r="B115" s="97"/>
      <c r="C115" s="98"/>
      <c r="D115" s="97"/>
      <c r="E115" s="92"/>
      <c r="F115" s="93"/>
      <c r="G115" s="136"/>
      <c r="H115" s="100"/>
      <c r="I115" s="94"/>
      <c r="J115" s="94"/>
      <c r="K115" s="94"/>
      <c r="L115" s="94"/>
      <c r="M115" s="85"/>
      <c r="N115" s="85">
        <f>+M115*G115</f>
        <v>0</v>
      </c>
      <c r="O115" s="25"/>
      <c r="P115" s="25"/>
      <c r="Q115" s="286" t="s">
        <v>325</v>
      </c>
      <c r="R115" s="95"/>
      <c r="S115" s="95"/>
      <c r="T115" s="95"/>
      <c r="U115" s="95"/>
      <c r="V115" s="95"/>
      <c r="W115" s="95"/>
      <c r="X115" s="95"/>
      <c r="Y115" s="95"/>
      <c r="Z115" s="95"/>
    </row>
    <row r="116" spans="1:26" s="96" customFormat="1" x14ac:dyDescent="0.25">
      <c r="A116" s="45">
        <f>+A115+1</f>
        <v>2</v>
      </c>
      <c r="B116" s="97"/>
      <c r="C116" s="98"/>
      <c r="D116" s="97"/>
      <c r="E116" s="92"/>
      <c r="F116" s="93"/>
      <c r="G116" s="93"/>
      <c r="H116" s="93"/>
      <c r="I116" s="94"/>
      <c r="J116" s="94"/>
      <c r="K116" s="94"/>
      <c r="L116" s="94"/>
      <c r="M116" s="85"/>
      <c r="N116" s="85"/>
      <c r="O116" s="25"/>
      <c r="P116" s="25"/>
      <c r="Q116" s="287"/>
      <c r="R116" s="95"/>
      <c r="S116" s="95"/>
      <c r="T116" s="95"/>
      <c r="U116" s="95"/>
      <c r="V116" s="95"/>
      <c r="W116" s="95"/>
      <c r="X116" s="95"/>
      <c r="Y116" s="95"/>
      <c r="Z116" s="95"/>
    </row>
    <row r="117" spans="1:26" s="96" customFormat="1" x14ac:dyDescent="0.25">
      <c r="A117" s="45">
        <f t="shared" ref="A117:A122" si="3">+A116+1</f>
        <v>3</v>
      </c>
      <c r="B117" s="97"/>
      <c r="C117" s="98"/>
      <c r="D117" s="97"/>
      <c r="E117" s="92"/>
      <c r="F117" s="93"/>
      <c r="G117" s="93"/>
      <c r="H117" s="93"/>
      <c r="I117" s="94"/>
      <c r="J117" s="94"/>
      <c r="K117" s="94"/>
      <c r="L117" s="94"/>
      <c r="M117" s="85"/>
      <c r="N117" s="85"/>
      <c r="O117" s="25"/>
      <c r="P117" s="25"/>
      <c r="Q117" s="287"/>
      <c r="R117" s="95"/>
      <c r="S117" s="95"/>
      <c r="T117" s="95"/>
      <c r="U117" s="95"/>
      <c r="V117" s="95"/>
      <c r="W117" s="95"/>
      <c r="X117" s="95"/>
      <c r="Y117" s="95"/>
      <c r="Z117" s="95"/>
    </row>
    <row r="118" spans="1:26" s="96" customFormat="1" x14ac:dyDescent="0.25">
      <c r="A118" s="45">
        <f t="shared" si="3"/>
        <v>4</v>
      </c>
      <c r="B118" s="97"/>
      <c r="C118" s="98"/>
      <c r="D118" s="97"/>
      <c r="E118" s="92"/>
      <c r="F118" s="93"/>
      <c r="G118" s="93"/>
      <c r="H118" s="93"/>
      <c r="I118" s="94"/>
      <c r="J118" s="94"/>
      <c r="K118" s="94"/>
      <c r="L118" s="94"/>
      <c r="M118" s="85"/>
      <c r="N118" s="85"/>
      <c r="O118" s="25"/>
      <c r="P118" s="25"/>
      <c r="Q118" s="287"/>
      <c r="R118" s="95"/>
      <c r="S118" s="95"/>
      <c r="T118" s="95"/>
      <c r="U118" s="95"/>
      <c r="V118" s="95"/>
      <c r="W118" s="95"/>
      <c r="X118" s="95"/>
      <c r="Y118" s="95"/>
      <c r="Z118" s="95"/>
    </row>
    <row r="119" spans="1:26" s="96" customFormat="1" x14ac:dyDescent="0.25">
      <c r="A119" s="45">
        <f t="shared" si="3"/>
        <v>5</v>
      </c>
      <c r="B119" s="97"/>
      <c r="C119" s="98"/>
      <c r="D119" s="97"/>
      <c r="E119" s="92"/>
      <c r="F119" s="93"/>
      <c r="G119" s="93"/>
      <c r="H119" s="93"/>
      <c r="I119" s="94"/>
      <c r="J119" s="94"/>
      <c r="K119" s="94"/>
      <c r="L119" s="94"/>
      <c r="M119" s="85"/>
      <c r="N119" s="85"/>
      <c r="O119" s="25"/>
      <c r="P119" s="25"/>
      <c r="Q119" s="287"/>
      <c r="R119" s="95"/>
      <c r="S119" s="95"/>
      <c r="T119" s="95"/>
      <c r="U119" s="95"/>
      <c r="V119" s="95"/>
      <c r="W119" s="95"/>
      <c r="X119" s="95"/>
      <c r="Y119" s="95"/>
      <c r="Z119" s="95"/>
    </row>
    <row r="120" spans="1:26" s="96" customFormat="1" x14ac:dyDescent="0.25">
      <c r="A120" s="45">
        <f t="shared" si="3"/>
        <v>6</v>
      </c>
      <c r="B120" s="97"/>
      <c r="C120" s="98"/>
      <c r="D120" s="97"/>
      <c r="E120" s="92"/>
      <c r="F120" s="93"/>
      <c r="G120" s="93"/>
      <c r="H120" s="93"/>
      <c r="I120" s="94"/>
      <c r="J120" s="94"/>
      <c r="K120" s="94"/>
      <c r="L120" s="94"/>
      <c r="M120" s="85"/>
      <c r="N120" s="85"/>
      <c r="O120" s="25"/>
      <c r="P120" s="25"/>
      <c r="Q120" s="287"/>
      <c r="R120" s="95"/>
      <c r="S120" s="95"/>
      <c r="T120" s="95"/>
      <c r="U120" s="95"/>
      <c r="V120" s="95"/>
      <c r="W120" s="95"/>
      <c r="X120" s="95"/>
      <c r="Y120" s="95"/>
      <c r="Z120" s="95"/>
    </row>
    <row r="121" spans="1:26" s="96" customFormat="1" x14ac:dyDescent="0.25">
      <c r="A121" s="45">
        <f t="shared" si="3"/>
        <v>7</v>
      </c>
      <c r="B121" s="97"/>
      <c r="C121" s="98"/>
      <c r="D121" s="97"/>
      <c r="E121" s="92"/>
      <c r="F121" s="93"/>
      <c r="G121" s="93"/>
      <c r="H121" s="93"/>
      <c r="I121" s="94"/>
      <c r="J121" s="94"/>
      <c r="K121" s="94"/>
      <c r="L121" s="94"/>
      <c r="M121" s="85"/>
      <c r="N121" s="85"/>
      <c r="O121" s="25"/>
      <c r="P121" s="25"/>
      <c r="Q121" s="287"/>
      <c r="R121" s="95"/>
      <c r="S121" s="95"/>
      <c r="T121" s="95"/>
      <c r="U121" s="95"/>
      <c r="V121" s="95"/>
      <c r="W121" s="95"/>
      <c r="X121" s="95"/>
      <c r="Y121" s="95"/>
      <c r="Z121" s="95"/>
    </row>
    <row r="122" spans="1:26" s="96" customFormat="1" x14ac:dyDescent="0.25">
      <c r="A122" s="45">
        <f t="shared" si="3"/>
        <v>8</v>
      </c>
      <c r="B122" s="97"/>
      <c r="C122" s="98"/>
      <c r="D122" s="97"/>
      <c r="E122" s="92"/>
      <c r="F122" s="93"/>
      <c r="G122" s="93"/>
      <c r="H122" s="93"/>
      <c r="I122" s="94"/>
      <c r="J122" s="94"/>
      <c r="K122" s="94"/>
      <c r="L122" s="94"/>
      <c r="M122" s="85"/>
      <c r="N122" s="85"/>
      <c r="O122" s="25"/>
      <c r="P122" s="25"/>
      <c r="Q122" s="288"/>
      <c r="R122" s="95"/>
      <c r="S122" s="95"/>
      <c r="T122" s="95"/>
      <c r="U122" s="95"/>
      <c r="V122" s="95"/>
      <c r="W122" s="95"/>
      <c r="X122" s="95"/>
      <c r="Y122" s="95"/>
      <c r="Z122" s="95"/>
    </row>
    <row r="123" spans="1:26" s="96" customFormat="1" x14ac:dyDescent="0.25">
      <c r="A123" s="45"/>
      <c r="B123" s="143" t="s">
        <v>16</v>
      </c>
      <c r="C123" s="98"/>
      <c r="D123" s="97"/>
      <c r="E123" s="92"/>
      <c r="F123" s="93"/>
      <c r="G123" s="93"/>
      <c r="H123" s="93"/>
      <c r="I123" s="94"/>
      <c r="J123" s="94"/>
      <c r="K123" s="99">
        <f t="shared" ref="K123:N123" si="4">SUM(K115:K122)</f>
        <v>0</v>
      </c>
      <c r="L123" s="99">
        <f t="shared" si="4"/>
        <v>0</v>
      </c>
      <c r="M123" s="135">
        <f t="shared" si="4"/>
        <v>0</v>
      </c>
      <c r="N123" s="99">
        <f t="shared" si="4"/>
        <v>0</v>
      </c>
      <c r="O123" s="25"/>
      <c r="P123" s="25"/>
      <c r="Q123" s="138"/>
    </row>
    <row r="124" spans="1:26" x14ac:dyDescent="0.25">
      <c r="B124" s="28"/>
      <c r="C124" s="28"/>
      <c r="D124" s="28"/>
      <c r="E124" s="29"/>
      <c r="F124" s="28"/>
      <c r="G124" s="28"/>
      <c r="H124" s="28"/>
      <c r="I124" s="28"/>
      <c r="J124" s="28"/>
      <c r="K124" s="28"/>
      <c r="L124" s="28"/>
      <c r="M124" s="28"/>
      <c r="N124" s="28"/>
      <c r="O124" s="28"/>
      <c r="P124" s="28"/>
    </row>
    <row r="125" spans="1:26" ht="18.75" x14ac:dyDescent="0.25">
      <c r="B125" s="57" t="s">
        <v>31</v>
      </c>
      <c r="C125" s="71">
        <f>+K123</f>
        <v>0</v>
      </c>
      <c r="H125" s="30"/>
      <c r="I125" s="30"/>
      <c r="J125" s="30"/>
      <c r="K125" s="30"/>
      <c r="L125" s="30"/>
      <c r="M125" s="30"/>
      <c r="N125" s="28"/>
      <c r="O125" s="28"/>
      <c r="P125" s="28"/>
    </row>
    <row r="127" spans="1:26" ht="15.75" thickBot="1" x14ac:dyDescent="0.3"/>
    <row r="128" spans="1:26" ht="37.15" customHeight="1" thickBot="1" x14ac:dyDescent="0.3">
      <c r="B128" s="74" t="s">
        <v>48</v>
      </c>
      <c r="C128" s="75" t="s">
        <v>49</v>
      </c>
      <c r="D128" s="74" t="s">
        <v>50</v>
      </c>
      <c r="E128" s="75" t="s">
        <v>53</v>
      </c>
    </row>
    <row r="129" spans="2:17" ht="41.45" customHeight="1" x14ac:dyDescent="0.25">
      <c r="B129" s="65" t="s">
        <v>117</v>
      </c>
      <c r="C129" s="68">
        <v>20</v>
      </c>
      <c r="D129" s="68">
        <v>0</v>
      </c>
      <c r="E129" s="283">
        <f>+D129+D130+D131</f>
        <v>0</v>
      </c>
    </row>
    <row r="130" spans="2:17" ht="28.5" x14ac:dyDescent="0.25">
      <c r="B130" s="65" t="s">
        <v>118</v>
      </c>
      <c r="C130" s="55">
        <v>30</v>
      </c>
      <c r="D130" s="144">
        <v>0</v>
      </c>
      <c r="E130" s="284"/>
    </row>
    <row r="131" spans="2:17" ht="29.25" thickBot="1" x14ac:dyDescent="0.3">
      <c r="B131" s="65" t="s">
        <v>119</v>
      </c>
      <c r="C131" s="70">
        <v>40</v>
      </c>
      <c r="D131" s="70">
        <v>0</v>
      </c>
      <c r="E131" s="285"/>
    </row>
    <row r="133" spans="2:17" ht="15.75" thickBot="1" x14ac:dyDescent="0.3"/>
    <row r="134" spans="2:17" ht="27" thickBot="1" x14ac:dyDescent="0.3">
      <c r="B134" s="275" t="s">
        <v>151</v>
      </c>
      <c r="C134" s="276"/>
      <c r="D134" s="276"/>
      <c r="E134" s="276"/>
      <c r="F134" s="276"/>
      <c r="G134" s="276"/>
      <c r="H134" s="276"/>
      <c r="I134" s="276"/>
      <c r="J134" s="276"/>
      <c r="K134" s="276"/>
      <c r="L134" s="276"/>
      <c r="M134" s="276"/>
      <c r="N134" s="277"/>
    </row>
    <row r="136" spans="2:17" ht="76.5" customHeight="1" x14ac:dyDescent="0.25">
      <c r="B136" s="103" t="s">
        <v>0</v>
      </c>
      <c r="C136" s="103" t="s">
        <v>38</v>
      </c>
      <c r="D136" s="103" t="s">
        <v>39</v>
      </c>
      <c r="E136" s="103" t="s">
        <v>109</v>
      </c>
      <c r="F136" s="103" t="s">
        <v>111</v>
      </c>
      <c r="G136" s="103" t="s">
        <v>112</v>
      </c>
      <c r="H136" s="103" t="s">
        <v>113</v>
      </c>
      <c r="I136" s="103" t="s">
        <v>110</v>
      </c>
      <c r="J136" s="264" t="s">
        <v>114</v>
      </c>
      <c r="K136" s="265"/>
      <c r="L136" s="266"/>
      <c r="M136" s="103" t="s">
        <v>115</v>
      </c>
      <c r="N136" s="103" t="s">
        <v>40</v>
      </c>
      <c r="O136" s="103" t="s">
        <v>41</v>
      </c>
      <c r="P136" s="264" t="s">
        <v>3</v>
      </c>
      <c r="Q136" s="266"/>
    </row>
    <row r="137" spans="2:17" ht="82.5" customHeight="1" x14ac:dyDescent="0.25">
      <c r="B137" s="89" t="s">
        <v>210</v>
      </c>
      <c r="C137" s="89" t="s">
        <v>215</v>
      </c>
      <c r="D137" s="89" t="s">
        <v>209</v>
      </c>
      <c r="E137" s="163">
        <v>40941598</v>
      </c>
      <c r="F137" s="89" t="s">
        <v>171</v>
      </c>
      <c r="G137" s="89" t="s">
        <v>168</v>
      </c>
      <c r="H137" s="89" t="s">
        <v>211</v>
      </c>
      <c r="I137" s="158" t="s">
        <v>212</v>
      </c>
      <c r="J137" s="162" t="s">
        <v>218</v>
      </c>
      <c r="K137" s="158" t="s">
        <v>213</v>
      </c>
      <c r="L137" s="158" t="s">
        <v>214</v>
      </c>
      <c r="M137" s="89" t="s">
        <v>128</v>
      </c>
      <c r="N137" s="89" t="s">
        <v>128</v>
      </c>
      <c r="O137" s="89" t="s">
        <v>128</v>
      </c>
      <c r="P137" s="279" t="s">
        <v>326</v>
      </c>
      <c r="Q137" s="279"/>
    </row>
    <row r="138" spans="2:17" ht="103.5" customHeight="1" x14ac:dyDescent="0.25">
      <c r="B138" s="89" t="s">
        <v>124</v>
      </c>
      <c r="C138" s="89" t="s">
        <v>215</v>
      </c>
      <c r="D138" s="89" t="s">
        <v>216</v>
      </c>
      <c r="E138" s="163">
        <v>40938546</v>
      </c>
      <c r="F138" s="89" t="s">
        <v>171</v>
      </c>
      <c r="G138" s="89" t="s">
        <v>168</v>
      </c>
      <c r="H138" s="89" t="s">
        <v>217</v>
      </c>
      <c r="I138" s="158" t="s">
        <v>212</v>
      </c>
      <c r="J138" s="162" t="s">
        <v>219</v>
      </c>
      <c r="K138" s="158" t="s">
        <v>220</v>
      </c>
      <c r="L138" s="158" t="s">
        <v>221</v>
      </c>
      <c r="M138" s="89" t="s">
        <v>128</v>
      </c>
      <c r="N138" s="89" t="s">
        <v>128</v>
      </c>
      <c r="O138" s="89" t="s">
        <v>128</v>
      </c>
      <c r="P138" s="280" t="s">
        <v>326</v>
      </c>
      <c r="Q138" s="282"/>
    </row>
    <row r="139" spans="2:17" ht="66" customHeight="1" x14ac:dyDescent="0.25">
      <c r="B139" s="89" t="s">
        <v>125</v>
      </c>
      <c r="C139" s="89" t="s">
        <v>215</v>
      </c>
      <c r="D139" s="89" t="s">
        <v>222</v>
      </c>
      <c r="E139" s="163">
        <v>40937944</v>
      </c>
      <c r="F139" s="89" t="s">
        <v>223</v>
      </c>
      <c r="G139" s="89" t="s">
        <v>168</v>
      </c>
      <c r="H139" s="89" t="s">
        <v>224</v>
      </c>
      <c r="I139" s="158" t="s">
        <v>212</v>
      </c>
      <c r="J139" s="89" t="s">
        <v>227</v>
      </c>
      <c r="K139" s="158" t="s">
        <v>225</v>
      </c>
      <c r="L139" s="158" t="s">
        <v>226</v>
      </c>
      <c r="M139" s="89" t="s">
        <v>128</v>
      </c>
      <c r="N139" s="89" t="s">
        <v>128</v>
      </c>
      <c r="O139" s="89" t="s">
        <v>128</v>
      </c>
      <c r="P139" s="279" t="s">
        <v>327</v>
      </c>
      <c r="Q139" s="279"/>
    </row>
    <row r="142" spans="2:17" ht="15.75" thickBot="1" x14ac:dyDescent="0.3"/>
    <row r="143" spans="2:17" ht="54" customHeight="1" x14ac:dyDescent="0.25">
      <c r="B143" s="107" t="s">
        <v>32</v>
      </c>
      <c r="C143" s="107" t="s">
        <v>48</v>
      </c>
      <c r="D143" s="103" t="s">
        <v>49</v>
      </c>
      <c r="E143" s="107" t="s">
        <v>50</v>
      </c>
      <c r="F143" s="75" t="s">
        <v>54</v>
      </c>
      <c r="G143" s="142"/>
    </row>
    <row r="144" spans="2:17" ht="120.75" customHeight="1" x14ac:dyDescent="0.2">
      <c r="B144" s="289" t="s">
        <v>51</v>
      </c>
      <c r="C144" s="5" t="s">
        <v>120</v>
      </c>
      <c r="D144" s="144">
        <v>25</v>
      </c>
      <c r="E144" s="144">
        <v>25</v>
      </c>
      <c r="F144" s="290">
        <f>+E144+E145+E146</f>
        <v>60</v>
      </c>
      <c r="G144" s="79"/>
    </row>
    <row r="145" spans="2:7" ht="76.150000000000006" customHeight="1" x14ac:dyDescent="0.2">
      <c r="B145" s="289"/>
      <c r="C145" s="5" t="s">
        <v>121</v>
      </c>
      <c r="D145" s="72">
        <v>25</v>
      </c>
      <c r="E145" s="144">
        <v>25</v>
      </c>
      <c r="F145" s="291"/>
      <c r="G145" s="79"/>
    </row>
    <row r="146" spans="2:7" ht="69" customHeight="1" x14ac:dyDescent="0.2">
      <c r="B146" s="289"/>
      <c r="C146" s="5" t="s">
        <v>122</v>
      </c>
      <c r="D146" s="144">
        <v>10</v>
      </c>
      <c r="E146" s="144">
        <v>10</v>
      </c>
      <c r="F146" s="292"/>
      <c r="G146" s="79"/>
    </row>
    <row r="147" spans="2:7" x14ac:dyDescent="0.25">
      <c r="C147" s="87"/>
    </row>
    <row r="150" spans="2:7" x14ac:dyDescent="0.25">
      <c r="B150" s="105" t="s">
        <v>55</v>
      </c>
    </row>
    <row r="153" spans="2:7" x14ac:dyDescent="0.25">
      <c r="B153" s="108" t="s">
        <v>32</v>
      </c>
      <c r="C153" s="108" t="s">
        <v>56</v>
      </c>
      <c r="D153" s="107" t="s">
        <v>50</v>
      </c>
      <c r="E153" s="107" t="s">
        <v>16</v>
      </c>
    </row>
    <row r="154" spans="2:7" ht="72.75" customHeight="1" x14ac:dyDescent="0.25">
      <c r="B154" s="88" t="s">
        <v>57</v>
      </c>
      <c r="C154" s="89">
        <v>40</v>
      </c>
      <c r="D154" s="144">
        <f>+E129</f>
        <v>0</v>
      </c>
      <c r="E154" s="260">
        <f>+D154+D155</f>
        <v>60</v>
      </c>
    </row>
    <row r="155" spans="2:7" ht="99.75" x14ac:dyDescent="0.25">
      <c r="B155" s="88" t="s">
        <v>58</v>
      </c>
      <c r="C155" s="89">
        <v>60</v>
      </c>
      <c r="D155" s="144">
        <f>+F144</f>
        <v>60</v>
      </c>
      <c r="E155" s="261"/>
    </row>
  </sheetData>
  <mergeCells count="53">
    <mergeCell ref="P137:Q137"/>
    <mergeCell ref="P139:Q139"/>
    <mergeCell ref="B144:B146"/>
    <mergeCell ref="F144:F146"/>
    <mergeCell ref="E154:E155"/>
    <mergeCell ref="P138:Q138"/>
    <mergeCell ref="B108:P108"/>
    <mergeCell ref="B111:N111"/>
    <mergeCell ref="E129:E131"/>
    <mergeCell ref="B134:N134"/>
    <mergeCell ref="J136:L136"/>
    <mergeCell ref="P136:Q136"/>
    <mergeCell ref="Q115:Q122"/>
    <mergeCell ref="D105:E105"/>
    <mergeCell ref="P89:Q89"/>
    <mergeCell ref="P90:Q90"/>
    <mergeCell ref="P91:Q91"/>
    <mergeCell ref="P92:Q92"/>
    <mergeCell ref="P93:Q93"/>
    <mergeCell ref="P94:Q94"/>
    <mergeCell ref="P98:Q98"/>
    <mergeCell ref="P95:Q95"/>
    <mergeCell ref="P96:Q96"/>
    <mergeCell ref="P97:Q97"/>
    <mergeCell ref="B101:N101"/>
    <mergeCell ref="D104:E104"/>
    <mergeCell ref="J88:L88"/>
    <mergeCell ref="P88:Q88"/>
    <mergeCell ref="C65:N65"/>
    <mergeCell ref="B67:N67"/>
    <mergeCell ref="O70:P70"/>
    <mergeCell ref="O71:P71"/>
    <mergeCell ref="O72:P72"/>
    <mergeCell ref="O73:P73"/>
    <mergeCell ref="O74:P74"/>
    <mergeCell ref="O75:P75"/>
    <mergeCell ref="O76:P76"/>
    <mergeCell ref="O77:P77"/>
    <mergeCell ref="B83:N83"/>
    <mergeCell ref="B61:B62"/>
    <mergeCell ref="C61:C62"/>
    <mergeCell ref="D61:E61"/>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71 A65567 IS65567 SO65567 ACK65567 AMG65567 AWC65567 BFY65567 BPU65567 BZQ65567 CJM65567 CTI65567 DDE65567 DNA65567 DWW65567 EGS65567 EQO65567 FAK65567 FKG65567 FUC65567 GDY65567 GNU65567 GXQ65567 HHM65567 HRI65567 IBE65567 ILA65567 IUW65567 JES65567 JOO65567 JYK65567 KIG65567 KSC65567 LBY65567 LLU65567 LVQ65567 MFM65567 MPI65567 MZE65567 NJA65567 NSW65567 OCS65567 OMO65567 OWK65567 PGG65567 PQC65567 PZY65567 QJU65567 QTQ65567 RDM65567 RNI65567 RXE65567 SHA65567 SQW65567 TAS65567 TKO65567 TUK65567 UEG65567 UOC65567 UXY65567 VHU65567 VRQ65567 WBM65567 WLI65567 WVE65567 A131103 IS131103 SO131103 ACK131103 AMG131103 AWC131103 BFY131103 BPU131103 BZQ131103 CJM131103 CTI131103 DDE131103 DNA131103 DWW131103 EGS131103 EQO131103 FAK131103 FKG131103 FUC131103 GDY131103 GNU131103 GXQ131103 HHM131103 HRI131103 IBE131103 ILA131103 IUW131103 JES131103 JOO131103 JYK131103 KIG131103 KSC131103 LBY131103 LLU131103 LVQ131103 MFM131103 MPI131103 MZE131103 NJA131103 NSW131103 OCS131103 OMO131103 OWK131103 PGG131103 PQC131103 PZY131103 QJU131103 QTQ131103 RDM131103 RNI131103 RXE131103 SHA131103 SQW131103 TAS131103 TKO131103 TUK131103 UEG131103 UOC131103 UXY131103 VHU131103 VRQ131103 WBM131103 WLI131103 WVE131103 A196639 IS196639 SO196639 ACK196639 AMG196639 AWC196639 BFY196639 BPU196639 BZQ196639 CJM196639 CTI196639 DDE196639 DNA196639 DWW196639 EGS196639 EQO196639 FAK196639 FKG196639 FUC196639 GDY196639 GNU196639 GXQ196639 HHM196639 HRI196639 IBE196639 ILA196639 IUW196639 JES196639 JOO196639 JYK196639 KIG196639 KSC196639 LBY196639 LLU196639 LVQ196639 MFM196639 MPI196639 MZE196639 NJA196639 NSW196639 OCS196639 OMO196639 OWK196639 PGG196639 PQC196639 PZY196639 QJU196639 QTQ196639 RDM196639 RNI196639 RXE196639 SHA196639 SQW196639 TAS196639 TKO196639 TUK196639 UEG196639 UOC196639 UXY196639 VHU196639 VRQ196639 WBM196639 WLI196639 WVE196639 A262175 IS262175 SO262175 ACK262175 AMG262175 AWC262175 BFY262175 BPU262175 BZQ262175 CJM262175 CTI262175 DDE262175 DNA262175 DWW262175 EGS262175 EQO262175 FAK262175 FKG262175 FUC262175 GDY262175 GNU262175 GXQ262175 HHM262175 HRI262175 IBE262175 ILA262175 IUW262175 JES262175 JOO262175 JYK262175 KIG262175 KSC262175 LBY262175 LLU262175 LVQ262175 MFM262175 MPI262175 MZE262175 NJA262175 NSW262175 OCS262175 OMO262175 OWK262175 PGG262175 PQC262175 PZY262175 QJU262175 QTQ262175 RDM262175 RNI262175 RXE262175 SHA262175 SQW262175 TAS262175 TKO262175 TUK262175 UEG262175 UOC262175 UXY262175 VHU262175 VRQ262175 WBM262175 WLI262175 WVE262175 A327711 IS327711 SO327711 ACK327711 AMG327711 AWC327711 BFY327711 BPU327711 BZQ327711 CJM327711 CTI327711 DDE327711 DNA327711 DWW327711 EGS327711 EQO327711 FAK327711 FKG327711 FUC327711 GDY327711 GNU327711 GXQ327711 HHM327711 HRI327711 IBE327711 ILA327711 IUW327711 JES327711 JOO327711 JYK327711 KIG327711 KSC327711 LBY327711 LLU327711 LVQ327711 MFM327711 MPI327711 MZE327711 NJA327711 NSW327711 OCS327711 OMO327711 OWK327711 PGG327711 PQC327711 PZY327711 QJU327711 QTQ327711 RDM327711 RNI327711 RXE327711 SHA327711 SQW327711 TAS327711 TKO327711 TUK327711 UEG327711 UOC327711 UXY327711 VHU327711 VRQ327711 WBM327711 WLI327711 WVE327711 A393247 IS393247 SO393247 ACK393247 AMG393247 AWC393247 BFY393247 BPU393247 BZQ393247 CJM393247 CTI393247 DDE393247 DNA393247 DWW393247 EGS393247 EQO393247 FAK393247 FKG393247 FUC393247 GDY393247 GNU393247 GXQ393247 HHM393247 HRI393247 IBE393247 ILA393247 IUW393247 JES393247 JOO393247 JYK393247 KIG393247 KSC393247 LBY393247 LLU393247 LVQ393247 MFM393247 MPI393247 MZE393247 NJA393247 NSW393247 OCS393247 OMO393247 OWK393247 PGG393247 PQC393247 PZY393247 QJU393247 QTQ393247 RDM393247 RNI393247 RXE393247 SHA393247 SQW393247 TAS393247 TKO393247 TUK393247 UEG393247 UOC393247 UXY393247 VHU393247 VRQ393247 WBM393247 WLI393247 WVE393247 A458783 IS458783 SO458783 ACK458783 AMG458783 AWC458783 BFY458783 BPU458783 BZQ458783 CJM458783 CTI458783 DDE458783 DNA458783 DWW458783 EGS458783 EQO458783 FAK458783 FKG458783 FUC458783 GDY458783 GNU458783 GXQ458783 HHM458783 HRI458783 IBE458783 ILA458783 IUW458783 JES458783 JOO458783 JYK458783 KIG458783 KSC458783 LBY458783 LLU458783 LVQ458783 MFM458783 MPI458783 MZE458783 NJA458783 NSW458783 OCS458783 OMO458783 OWK458783 PGG458783 PQC458783 PZY458783 QJU458783 QTQ458783 RDM458783 RNI458783 RXE458783 SHA458783 SQW458783 TAS458783 TKO458783 TUK458783 UEG458783 UOC458783 UXY458783 VHU458783 VRQ458783 WBM458783 WLI458783 WVE458783 A524319 IS524319 SO524319 ACK524319 AMG524319 AWC524319 BFY524319 BPU524319 BZQ524319 CJM524319 CTI524319 DDE524319 DNA524319 DWW524319 EGS524319 EQO524319 FAK524319 FKG524319 FUC524319 GDY524319 GNU524319 GXQ524319 HHM524319 HRI524319 IBE524319 ILA524319 IUW524319 JES524319 JOO524319 JYK524319 KIG524319 KSC524319 LBY524319 LLU524319 LVQ524319 MFM524319 MPI524319 MZE524319 NJA524319 NSW524319 OCS524319 OMO524319 OWK524319 PGG524319 PQC524319 PZY524319 QJU524319 QTQ524319 RDM524319 RNI524319 RXE524319 SHA524319 SQW524319 TAS524319 TKO524319 TUK524319 UEG524319 UOC524319 UXY524319 VHU524319 VRQ524319 WBM524319 WLI524319 WVE524319 A589855 IS589855 SO589855 ACK589855 AMG589855 AWC589855 BFY589855 BPU589855 BZQ589855 CJM589855 CTI589855 DDE589855 DNA589855 DWW589855 EGS589855 EQO589855 FAK589855 FKG589855 FUC589855 GDY589855 GNU589855 GXQ589855 HHM589855 HRI589855 IBE589855 ILA589855 IUW589855 JES589855 JOO589855 JYK589855 KIG589855 KSC589855 LBY589855 LLU589855 LVQ589855 MFM589855 MPI589855 MZE589855 NJA589855 NSW589855 OCS589855 OMO589855 OWK589855 PGG589855 PQC589855 PZY589855 QJU589855 QTQ589855 RDM589855 RNI589855 RXE589855 SHA589855 SQW589855 TAS589855 TKO589855 TUK589855 UEG589855 UOC589855 UXY589855 VHU589855 VRQ589855 WBM589855 WLI589855 WVE589855 A655391 IS655391 SO655391 ACK655391 AMG655391 AWC655391 BFY655391 BPU655391 BZQ655391 CJM655391 CTI655391 DDE655391 DNA655391 DWW655391 EGS655391 EQO655391 FAK655391 FKG655391 FUC655391 GDY655391 GNU655391 GXQ655391 HHM655391 HRI655391 IBE655391 ILA655391 IUW655391 JES655391 JOO655391 JYK655391 KIG655391 KSC655391 LBY655391 LLU655391 LVQ655391 MFM655391 MPI655391 MZE655391 NJA655391 NSW655391 OCS655391 OMO655391 OWK655391 PGG655391 PQC655391 PZY655391 QJU655391 QTQ655391 RDM655391 RNI655391 RXE655391 SHA655391 SQW655391 TAS655391 TKO655391 TUK655391 UEG655391 UOC655391 UXY655391 VHU655391 VRQ655391 WBM655391 WLI655391 WVE655391 A720927 IS720927 SO720927 ACK720927 AMG720927 AWC720927 BFY720927 BPU720927 BZQ720927 CJM720927 CTI720927 DDE720927 DNA720927 DWW720927 EGS720927 EQO720927 FAK720927 FKG720927 FUC720927 GDY720927 GNU720927 GXQ720927 HHM720927 HRI720927 IBE720927 ILA720927 IUW720927 JES720927 JOO720927 JYK720927 KIG720927 KSC720927 LBY720927 LLU720927 LVQ720927 MFM720927 MPI720927 MZE720927 NJA720927 NSW720927 OCS720927 OMO720927 OWK720927 PGG720927 PQC720927 PZY720927 QJU720927 QTQ720927 RDM720927 RNI720927 RXE720927 SHA720927 SQW720927 TAS720927 TKO720927 TUK720927 UEG720927 UOC720927 UXY720927 VHU720927 VRQ720927 WBM720927 WLI720927 WVE720927 A786463 IS786463 SO786463 ACK786463 AMG786463 AWC786463 BFY786463 BPU786463 BZQ786463 CJM786463 CTI786463 DDE786463 DNA786463 DWW786463 EGS786463 EQO786463 FAK786463 FKG786463 FUC786463 GDY786463 GNU786463 GXQ786463 HHM786463 HRI786463 IBE786463 ILA786463 IUW786463 JES786463 JOO786463 JYK786463 KIG786463 KSC786463 LBY786463 LLU786463 LVQ786463 MFM786463 MPI786463 MZE786463 NJA786463 NSW786463 OCS786463 OMO786463 OWK786463 PGG786463 PQC786463 PZY786463 QJU786463 QTQ786463 RDM786463 RNI786463 RXE786463 SHA786463 SQW786463 TAS786463 TKO786463 TUK786463 UEG786463 UOC786463 UXY786463 VHU786463 VRQ786463 WBM786463 WLI786463 WVE786463 A851999 IS851999 SO851999 ACK851999 AMG851999 AWC851999 BFY851999 BPU851999 BZQ851999 CJM851999 CTI851999 DDE851999 DNA851999 DWW851999 EGS851999 EQO851999 FAK851999 FKG851999 FUC851999 GDY851999 GNU851999 GXQ851999 HHM851999 HRI851999 IBE851999 ILA851999 IUW851999 JES851999 JOO851999 JYK851999 KIG851999 KSC851999 LBY851999 LLU851999 LVQ851999 MFM851999 MPI851999 MZE851999 NJA851999 NSW851999 OCS851999 OMO851999 OWK851999 PGG851999 PQC851999 PZY851999 QJU851999 QTQ851999 RDM851999 RNI851999 RXE851999 SHA851999 SQW851999 TAS851999 TKO851999 TUK851999 UEG851999 UOC851999 UXY851999 VHU851999 VRQ851999 WBM851999 WLI851999 WVE851999 A917535 IS917535 SO917535 ACK917535 AMG917535 AWC917535 BFY917535 BPU917535 BZQ917535 CJM917535 CTI917535 DDE917535 DNA917535 DWW917535 EGS917535 EQO917535 FAK917535 FKG917535 FUC917535 GDY917535 GNU917535 GXQ917535 HHM917535 HRI917535 IBE917535 ILA917535 IUW917535 JES917535 JOO917535 JYK917535 KIG917535 KSC917535 LBY917535 LLU917535 LVQ917535 MFM917535 MPI917535 MZE917535 NJA917535 NSW917535 OCS917535 OMO917535 OWK917535 PGG917535 PQC917535 PZY917535 QJU917535 QTQ917535 RDM917535 RNI917535 RXE917535 SHA917535 SQW917535 TAS917535 TKO917535 TUK917535 UEG917535 UOC917535 UXY917535 VHU917535 VRQ917535 WBM917535 WLI917535 WVE917535 A983071 IS983071 SO983071 ACK983071 AMG983071 AWC983071 BFY983071 BPU983071 BZQ983071 CJM983071 CTI983071 DDE983071 DNA983071 DWW983071 EGS983071 EQO983071 FAK983071 FKG983071 FUC983071 GDY983071 GNU983071 GXQ983071 HHM983071 HRI983071 IBE983071 ILA983071 IUW983071 JES983071 JOO983071 JYK983071 KIG983071 KSC983071 LBY983071 LLU983071 LVQ983071 MFM983071 MPI983071 MZE983071 NJA983071 NSW983071 OCS983071 OMO983071 OWK983071 PGG983071 PQC983071 PZY983071 QJU983071 QTQ983071 RDM983071 RNI983071 RXE983071 SHA983071 SQW983071 TAS983071 TKO983071 TUK983071 UEG983071 UOC983071 UXY983071 VHU983071 VRQ983071 WBM983071 WLI98307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71 WLL983071 C65567 IV65567 SR65567 ACN65567 AMJ65567 AWF65567 BGB65567 BPX65567 BZT65567 CJP65567 CTL65567 DDH65567 DND65567 DWZ65567 EGV65567 EQR65567 FAN65567 FKJ65567 FUF65567 GEB65567 GNX65567 GXT65567 HHP65567 HRL65567 IBH65567 ILD65567 IUZ65567 JEV65567 JOR65567 JYN65567 KIJ65567 KSF65567 LCB65567 LLX65567 LVT65567 MFP65567 MPL65567 MZH65567 NJD65567 NSZ65567 OCV65567 OMR65567 OWN65567 PGJ65567 PQF65567 QAB65567 QJX65567 QTT65567 RDP65567 RNL65567 RXH65567 SHD65567 SQZ65567 TAV65567 TKR65567 TUN65567 UEJ65567 UOF65567 UYB65567 VHX65567 VRT65567 WBP65567 WLL65567 WVH65567 C131103 IV131103 SR131103 ACN131103 AMJ131103 AWF131103 BGB131103 BPX131103 BZT131103 CJP131103 CTL131103 DDH131103 DND131103 DWZ131103 EGV131103 EQR131103 FAN131103 FKJ131103 FUF131103 GEB131103 GNX131103 GXT131103 HHP131103 HRL131103 IBH131103 ILD131103 IUZ131103 JEV131103 JOR131103 JYN131103 KIJ131103 KSF131103 LCB131103 LLX131103 LVT131103 MFP131103 MPL131103 MZH131103 NJD131103 NSZ131103 OCV131103 OMR131103 OWN131103 PGJ131103 PQF131103 QAB131103 QJX131103 QTT131103 RDP131103 RNL131103 RXH131103 SHD131103 SQZ131103 TAV131103 TKR131103 TUN131103 UEJ131103 UOF131103 UYB131103 VHX131103 VRT131103 WBP131103 WLL131103 WVH131103 C196639 IV196639 SR196639 ACN196639 AMJ196639 AWF196639 BGB196639 BPX196639 BZT196639 CJP196639 CTL196639 DDH196639 DND196639 DWZ196639 EGV196639 EQR196639 FAN196639 FKJ196639 FUF196639 GEB196639 GNX196639 GXT196639 HHP196639 HRL196639 IBH196639 ILD196639 IUZ196639 JEV196639 JOR196639 JYN196639 KIJ196639 KSF196639 LCB196639 LLX196639 LVT196639 MFP196639 MPL196639 MZH196639 NJD196639 NSZ196639 OCV196639 OMR196639 OWN196639 PGJ196639 PQF196639 QAB196639 QJX196639 QTT196639 RDP196639 RNL196639 RXH196639 SHD196639 SQZ196639 TAV196639 TKR196639 TUN196639 UEJ196639 UOF196639 UYB196639 VHX196639 VRT196639 WBP196639 WLL196639 WVH196639 C262175 IV262175 SR262175 ACN262175 AMJ262175 AWF262175 BGB262175 BPX262175 BZT262175 CJP262175 CTL262175 DDH262175 DND262175 DWZ262175 EGV262175 EQR262175 FAN262175 FKJ262175 FUF262175 GEB262175 GNX262175 GXT262175 HHP262175 HRL262175 IBH262175 ILD262175 IUZ262175 JEV262175 JOR262175 JYN262175 KIJ262175 KSF262175 LCB262175 LLX262175 LVT262175 MFP262175 MPL262175 MZH262175 NJD262175 NSZ262175 OCV262175 OMR262175 OWN262175 PGJ262175 PQF262175 QAB262175 QJX262175 QTT262175 RDP262175 RNL262175 RXH262175 SHD262175 SQZ262175 TAV262175 TKR262175 TUN262175 UEJ262175 UOF262175 UYB262175 VHX262175 VRT262175 WBP262175 WLL262175 WVH262175 C327711 IV327711 SR327711 ACN327711 AMJ327711 AWF327711 BGB327711 BPX327711 BZT327711 CJP327711 CTL327711 DDH327711 DND327711 DWZ327711 EGV327711 EQR327711 FAN327711 FKJ327711 FUF327711 GEB327711 GNX327711 GXT327711 HHP327711 HRL327711 IBH327711 ILD327711 IUZ327711 JEV327711 JOR327711 JYN327711 KIJ327711 KSF327711 LCB327711 LLX327711 LVT327711 MFP327711 MPL327711 MZH327711 NJD327711 NSZ327711 OCV327711 OMR327711 OWN327711 PGJ327711 PQF327711 QAB327711 QJX327711 QTT327711 RDP327711 RNL327711 RXH327711 SHD327711 SQZ327711 TAV327711 TKR327711 TUN327711 UEJ327711 UOF327711 UYB327711 VHX327711 VRT327711 WBP327711 WLL327711 WVH327711 C393247 IV393247 SR393247 ACN393247 AMJ393247 AWF393247 BGB393247 BPX393247 BZT393247 CJP393247 CTL393247 DDH393247 DND393247 DWZ393247 EGV393247 EQR393247 FAN393247 FKJ393247 FUF393247 GEB393247 GNX393247 GXT393247 HHP393247 HRL393247 IBH393247 ILD393247 IUZ393247 JEV393247 JOR393247 JYN393247 KIJ393247 KSF393247 LCB393247 LLX393247 LVT393247 MFP393247 MPL393247 MZH393247 NJD393247 NSZ393247 OCV393247 OMR393247 OWN393247 PGJ393247 PQF393247 QAB393247 QJX393247 QTT393247 RDP393247 RNL393247 RXH393247 SHD393247 SQZ393247 TAV393247 TKR393247 TUN393247 UEJ393247 UOF393247 UYB393247 VHX393247 VRT393247 WBP393247 WLL393247 WVH393247 C458783 IV458783 SR458783 ACN458783 AMJ458783 AWF458783 BGB458783 BPX458783 BZT458783 CJP458783 CTL458783 DDH458783 DND458783 DWZ458783 EGV458783 EQR458783 FAN458783 FKJ458783 FUF458783 GEB458783 GNX458783 GXT458783 HHP458783 HRL458783 IBH458783 ILD458783 IUZ458783 JEV458783 JOR458783 JYN458783 KIJ458783 KSF458783 LCB458783 LLX458783 LVT458783 MFP458783 MPL458783 MZH458783 NJD458783 NSZ458783 OCV458783 OMR458783 OWN458783 PGJ458783 PQF458783 QAB458783 QJX458783 QTT458783 RDP458783 RNL458783 RXH458783 SHD458783 SQZ458783 TAV458783 TKR458783 TUN458783 UEJ458783 UOF458783 UYB458783 VHX458783 VRT458783 WBP458783 WLL458783 WVH458783 C524319 IV524319 SR524319 ACN524319 AMJ524319 AWF524319 BGB524319 BPX524319 BZT524319 CJP524319 CTL524319 DDH524319 DND524319 DWZ524319 EGV524319 EQR524319 FAN524319 FKJ524319 FUF524319 GEB524319 GNX524319 GXT524319 HHP524319 HRL524319 IBH524319 ILD524319 IUZ524319 JEV524319 JOR524319 JYN524319 KIJ524319 KSF524319 LCB524319 LLX524319 LVT524319 MFP524319 MPL524319 MZH524319 NJD524319 NSZ524319 OCV524319 OMR524319 OWN524319 PGJ524319 PQF524319 QAB524319 QJX524319 QTT524319 RDP524319 RNL524319 RXH524319 SHD524319 SQZ524319 TAV524319 TKR524319 TUN524319 UEJ524319 UOF524319 UYB524319 VHX524319 VRT524319 WBP524319 WLL524319 WVH524319 C589855 IV589855 SR589855 ACN589855 AMJ589855 AWF589855 BGB589855 BPX589855 BZT589855 CJP589855 CTL589855 DDH589855 DND589855 DWZ589855 EGV589855 EQR589855 FAN589855 FKJ589855 FUF589855 GEB589855 GNX589855 GXT589855 HHP589855 HRL589855 IBH589855 ILD589855 IUZ589855 JEV589855 JOR589855 JYN589855 KIJ589855 KSF589855 LCB589855 LLX589855 LVT589855 MFP589855 MPL589855 MZH589855 NJD589855 NSZ589855 OCV589855 OMR589855 OWN589855 PGJ589855 PQF589855 QAB589855 QJX589855 QTT589855 RDP589855 RNL589855 RXH589855 SHD589855 SQZ589855 TAV589855 TKR589855 TUN589855 UEJ589855 UOF589855 UYB589855 VHX589855 VRT589855 WBP589855 WLL589855 WVH589855 C655391 IV655391 SR655391 ACN655391 AMJ655391 AWF655391 BGB655391 BPX655391 BZT655391 CJP655391 CTL655391 DDH655391 DND655391 DWZ655391 EGV655391 EQR655391 FAN655391 FKJ655391 FUF655391 GEB655391 GNX655391 GXT655391 HHP655391 HRL655391 IBH655391 ILD655391 IUZ655391 JEV655391 JOR655391 JYN655391 KIJ655391 KSF655391 LCB655391 LLX655391 LVT655391 MFP655391 MPL655391 MZH655391 NJD655391 NSZ655391 OCV655391 OMR655391 OWN655391 PGJ655391 PQF655391 QAB655391 QJX655391 QTT655391 RDP655391 RNL655391 RXH655391 SHD655391 SQZ655391 TAV655391 TKR655391 TUN655391 UEJ655391 UOF655391 UYB655391 VHX655391 VRT655391 WBP655391 WLL655391 WVH655391 C720927 IV720927 SR720927 ACN720927 AMJ720927 AWF720927 BGB720927 BPX720927 BZT720927 CJP720927 CTL720927 DDH720927 DND720927 DWZ720927 EGV720927 EQR720927 FAN720927 FKJ720927 FUF720927 GEB720927 GNX720927 GXT720927 HHP720927 HRL720927 IBH720927 ILD720927 IUZ720927 JEV720927 JOR720927 JYN720927 KIJ720927 KSF720927 LCB720927 LLX720927 LVT720927 MFP720927 MPL720927 MZH720927 NJD720927 NSZ720927 OCV720927 OMR720927 OWN720927 PGJ720927 PQF720927 QAB720927 QJX720927 QTT720927 RDP720927 RNL720927 RXH720927 SHD720927 SQZ720927 TAV720927 TKR720927 TUN720927 UEJ720927 UOF720927 UYB720927 VHX720927 VRT720927 WBP720927 WLL720927 WVH720927 C786463 IV786463 SR786463 ACN786463 AMJ786463 AWF786463 BGB786463 BPX786463 BZT786463 CJP786463 CTL786463 DDH786463 DND786463 DWZ786463 EGV786463 EQR786463 FAN786463 FKJ786463 FUF786463 GEB786463 GNX786463 GXT786463 HHP786463 HRL786463 IBH786463 ILD786463 IUZ786463 JEV786463 JOR786463 JYN786463 KIJ786463 KSF786463 LCB786463 LLX786463 LVT786463 MFP786463 MPL786463 MZH786463 NJD786463 NSZ786463 OCV786463 OMR786463 OWN786463 PGJ786463 PQF786463 QAB786463 QJX786463 QTT786463 RDP786463 RNL786463 RXH786463 SHD786463 SQZ786463 TAV786463 TKR786463 TUN786463 UEJ786463 UOF786463 UYB786463 VHX786463 VRT786463 WBP786463 WLL786463 WVH786463 C851999 IV851999 SR851999 ACN851999 AMJ851999 AWF851999 BGB851999 BPX851999 BZT851999 CJP851999 CTL851999 DDH851999 DND851999 DWZ851999 EGV851999 EQR851999 FAN851999 FKJ851999 FUF851999 GEB851999 GNX851999 GXT851999 HHP851999 HRL851999 IBH851999 ILD851999 IUZ851999 JEV851999 JOR851999 JYN851999 KIJ851999 KSF851999 LCB851999 LLX851999 LVT851999 MFP851999 MPL851999 MZH851999 NJD851999 NSZ851999 OCV851999 OMR851999 OWN851999 PGJ851999 PQF851999 QAB851999 QJX851999 QTT851999 RDP851999 RNL851999 RXH851999 SHD851999 SQZ851999 TAV851999 TKR851999 TUN851999 UEJ851999 UOF851999 UYB851999 VHX851999 VRT851999 WBP851999 WLL851999 WVH851999 C917535 IV917535 SR917535 ACN917535 AMJ917535 AWF917535 BGB917535 BPX917535 BZT917535 CJP917535 CTL917535 DDH917535 DND917535 DWZ917535 EGV917535 EQR917535 FAN917535 FKJ917535 FUF917535 GEB917535 GNX917535 GXT917535 HHP917535 HRL917535 IBH917535 ILD917535 IUZ917535 JEV917535 JOR917535 JYN917535 KIJ917535 KSF917535 LCB917535 LLX917535 LVT917535 MFP917535 MPL917535 MZH917535 NJD917535 NSZ917535 OCV917535 OMR917535 OWN917535 PGJ917535 PQF917535 QAB917535 QJX917535 QTT917535 RDP917535 RNL917535 RXH917535 SHD917535 SQZ917535 TAV917535 TKR917535 TUN917535 UEJ917535 UOF917535 UYB917535 VHX917535 VRT917535 WBP917535 WLL917535 WVH917535 C983071 IV983071 SR983071 ACN983071 AMJ983071 AWF983071 BGB983071 BPX983071 BZT983071 CJP983071 CTL983071 DDH983071 DND983071 DWZ983071 EGV983071 EQR983071 FAN983071 FKJ983071 FUF983071 GEB983071 GNX983071 GXT983071 HHP983071 HRL983071 IBH983071 ILD983071 IUZ983071 JEV983071 JOR983071 JYN983071 KIJ983071 KSF983071 LCB983071 LLX983071 LVT983071 MFP983071 MPL983071 MZH983071 NJD983071 NSZ983071 OCV983071 OMR983071 OWN983071 PGJ983071 PQF983071 QAB983071 QJX983071 QTT983071 RDP983071 RNL983071 RXH983071 SHD983071 SQZ983071 TAV983071 TKR983071 TUN983071 UEJ983071 UOF983071 UYB983071 VHX983071 VRT983071 WBP98307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5"/>
  <sheetViews>
    <sheetView tabSelected="1" topLeftCell="A24" zoomScale="77" zoomScaleNormal="77" workbookViewId="0">
      <selection activeCell="F32" sqref="F32"/>
    </sheetView>
  </sheetViews>
  <sheetFormatPr baseColWidth="10" defaultRowHeight="15" x14ac:dyDescent="0.25"/>
  <cols>
    <col min="1" max="1" width="3.140625" style="8" bestFit="1" customWidth="1"/>
    <col min="2" max="2" width="48.7109375" style="8" customWidth="1"/>
    <col min="3" max="3" width="31.140625" style="8" customWidth="1"/>
    <col min="4" max="4" width="26.7109375" style="8" customWidth="1"/>
    <col min="5" max="5" width="27.42578125" style="8" customWidth="1"/>
    <col min="6" max="7" width="29.7109375" style="8" customWidth="1"/>
    <col min="8" max="8" width="24.5703125" style="8" customWidth="1"/>
    <col min="9" max="9" width="24" style="8" customWidth="1"/>
    <col min="10" max="10" width="20.28515625" style="8" customWidth="1"/>
    <col min="11" max="11" width="19.2851562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51" t="s">
        <v>61</v>
      </c>
      <c r="C2" s="252"/>
      <c r="D2" s="252"/>
      <c r="E2" s="252"/>
      <c r="F2" s="252"/>
      <c r="G2" s="252"/>
      <c r="H2" s="252"/>
      <c r="I2" s="252"/>
      <c r="J2" s="252"/>
      <c r="K2" s="252"/>
      <c r="L2" s="252"/>
      <c r="M2" s="252"/>
      <c r="N2" s="252"/>
      <c r="O2" s="252"/>
      <c r="P2" s="252"/>
    </row>
    <row r="4" spans="2:16" ht="26.25" x14ac:dyDescent="0.25">
      <c r="B4" s="251" t="s">
        <v>47</v>
      </c>
      <c r="C4" s="252"/>
      <c r="D4" s="252"/>
      <c r="E4" s="252"/>
      <c r="F4" s="252"/>
      <c r="G4" s="252"/>
      <c r="H4" s="252"/>
      <c r="I4" s="252"/>
      <c r="J4" s="252"/>
      <c r="K4" s="252"/>
      <c r="L4" s="252"/>
      <c r="M4" s="252"/>
      <c r="N4" s="252"/>
      <c r="O4" s="252"/>
      <c r="P4" s="252"/>
    </row>
    <row r="5" spans="2:16" ht="15.75" thickBot="1" x14ac:dyDescent="0.3"/>
    <row r="6" spans="2:16" ht="21.75" thickBot="1" x14ac:dyDescent="0.3">
      <c r="B6" s="10" t="s">
        <v>4</v>
      </c>
      <c r="C6" s="253" t="s">
        <v>152</v>
      </c>
      <c r="D6" s="253"/>
      <c r="E6" s="253"/>
      <c r="F6" s="253"/>
      <c r="G6" s="253"/>
      <c r="H6" s="253"/>
      <c r="I6" s="253"/>
      <c r="J6" s="253"/>
      <c r="K6" s="253"/>
      <c r="L6" s="253"/>
      <c r="M6" s="253"/>
      <c r="N6" s="254"/>
    </row>
    <row r="7" spans="2:16" ht="16.5" thickBot="1" x14ac:dyDescent="0.3">
      <c r="B7" s="11" t="s">
        <v>5</v>
      </c>
      <c r="C7" s="253"/>
      <c r="D7" s="253"/>
      <c r="E7" s="253"/>
      <c r="F7" s="253"/>
      <c r="G7" s="253"/>
      <c r="H7" s="253"/>
      <c r="I7" s="253"/>
      <c r="J7" s="253"/>
      <c r="K7" s="253"/>
      <c r="L7" s="253"/>
      <c r="M7" s="253"/>
      <c r="N7" s="254"/>
    </row>
    <row r="8" spans="2:16" ht="16.5" thickBot="1" x14ac:dyDescent="0.3">
      <c r="B8" s="11" t="s">
        <v>6</v>
      </c>
      <c r="C8" s="253"/>
      <c r="D8" s="253"/>
      <c r="E8" s="253"/>
      <c r="F8" s="253"/>
      <c r="G8" s="253"/>
      <c r="H8" s="253"/>
      <c r="I8" s="253"/>
      <c r="J8" s="253"/>
      <c r="K8" s="253"/>
      <c r="L8" s="253"/>
      <c r="M8" s="253"/>
      <c r="N8" s="254"/>
    </row>
    <row r="9" spans="2:16" ht="16.5" thickBot="1" x14ac:dyDescent="0.3">
      <c r="B9" s="11" t="s">
        <v>7</v>
      </c>
      <c r="C9" s="253"/>
      <c r="D9" s="253"/>
      <c r="E9" s="253"/>
      <c r="F9" s="253"/>
      <c r="G9" s="253"/>
      <c r="H9" s="253"/>
      <c r="I9" s="253"/>
      <c r="J9" s="253"/>
      <c r="K9" s="253"/>
      <c r="L9" s="253"/>
      <c r="M9" s="253"/>
      <c r="N9" s="254"/>
    </row>
    <row r="10" spans="2:16" ht="16.5" thickBot="1" x14ac:dyDescent="0.3">
      <c r="B10" s="11" t="s">
        <v>8</v>
      </c>
      <c r="C10" s="255">
        <v>33</v>
      </c>
      <c r="D10" s="255"/>
      <c r="E10" s="256"/>
      <c r="F10" s="32"/>
      <c r="G10" s="32"/>
      <c r="H10" s="32"/>
      <c r="I10" s="32"/>
      <c r="J10" s="32"/>
      <c r="K10" s="32"/>
      <c r="L10" s="32"/>
      <c r="M10" s="32"/>
      <c r="N10" s="33"/>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57" t="s">
        <v>94</v>
      </c>
      <c r="C14" s="257"/>
      <c r="D14" s="50" t="s">
        <v>12</v>
      </c>
      <c r="E14" s="50" t="s">
        <v>13</v>
      </c>
      <c r="F14" s="50" t="s">
        <v>29</v>
      </c>
      <c r="G14" s="77"/>
      <c r="I14" s="36"/>
      <c r="J14" s="36"/>
      <c r="K14" s="36"/>
      <c r="L14" s="36"/>
      <c r="M14" s="36"/>
      <c r="N14" s="20"/>
    </row>
    <row r="15" spans="2:16" x14ac:dyDescent="0.25">
      <c r="B15" s="257"/>
      <c r="C15" s="257"/>
      <c r="D15" s="50">
        <v>33</v>
      </c>
      <c r="E15" s="34">
        <v>2443288770</v>
      </c>
      <c r="F15" s="34">
        <v>1170</v>
      </c>
      <c r="G15" s="78"/>
      <c r="I15" s="37"/>
      <c r="J15" s="37"/>
      <c r="K15" s="37"/>
      <c r="L15" s="37"/>
      <c r="M15" s="37"/>
      <c r="N15" s="20"/>
    </row>
    <row r="16" spans="2:16" x14ac:dyDescent="0.25">
      <c r="B16" s="257"/>
      <c r="C16" s="257"/>
      <c r="D16" s="50"/>
      <c r="E16" s="34"/>
      <c r="F16" s="34"/>
      <c r="G16" s="78"/>
      <c r="I16" s="37"/>
      <c r="J16" s="37"/>
      <c r="K16" s="37"/>
      <c r="L16" s="37"/>
      <c r="M16" s="37"/>
      <c r="N16" s="20"/>
    </row>
    <row r="17" spans="1:14" x14ac:dyDescent="0.25">
      <c r="B17" s="257"/>
      <c r="C17" s="257"/>
      <c r="D17" s="50"/>
      <c r="E17" s="34"/>
      <c r="F17" s="34"/>
      <c r="G17" s="78"/>
      <c r="I17" s="37"/>
      <c r="J17" s="37"/>
      <c r="K17" s="37"/>
      <c r="L17" s="37"/>
      <c r="M17" s="37"/>
      <c r="N17" s="20"/>
    </row>
    <row r="18" spans="1:14" x14ac:dyDescent="0.25">
      <c r="B18" s="257"/>
      <c r="C18" s="257"/>
      <c r="D18" s="50"/>
      <c r="E18" s="35"/>
      <c r="F18" s="34"/>
      <c r="G18" s="78"/>
      <c r="H18" s="21"/>
      <c r="I18" s="37"/>
      <c r="J18" s="37"/>
      <c r="K18" s="37"/>
      <c r="L18" s="37"/>
      <c r="M18" s="37"/>
      <c r="N18" s="19"/>
    </row>
    <row r="19" spans="1:14" x14ac:dyDescent="0.25">
      <c r="B19" s="257"/>
      <c r="C19" s="257"/>
      <c r="D19" s="50"/>
      <c r="E19" s="35"/>
      <c r="F19" s="34"/>
      <c r="G19" s="78"/>
      <c r="H19" s="21"/>
      <c r="I19" s="39"/>
      <c r="J19" s="39"/>
      <c r="K19" s="39"/>
      <c r="L19" s="39"/>
      <c r="M19" s="39"/>
      <c r="N19" s="19"/>
    </row>
    <row r="20" spans="1:14" x14ac:dyDescent="0.25">
      <c r="B20" s="257"/>
      <c r="C20" s="257"/>
      <c r="D20" s="50"/>
      <c r="E20" s="35"/>
      <c r="F20" s="34"/>
      <c r="G20" s="78"/>
      <c r="H20" s="21"/>
      <c r="I20" s="7"/>
      <c r="J20" s="7"/>
      <c r="K20" s="7"/>
      <c r="L20" s="7"/>
      <c r="M20" s="7"/>
      <c r="N20" s="19"/>
    </row>
    <row r="21" spans="1:14" x14ac:dyDescent="0.25">
      <c r="B21" s="257"/>
      <c r="C21" s="257"/>
      <c r="D21" s="50"/>
      <c r="E21" s="35"/>
      <c r="F21" s="34"/>
      <c r="G21" s="78"/>
      <c r="H21" s="21"/>
      <c r="I21" s="7"/>
      <c r="J21" s="7"/>
      <c r="K21" s="7"/>
      <c r="L21" s="7"/>
      <c r="M21" s="7"/>
      <c r="N21" s="19"/>
    </row>
    <row r="22" spans="1:14" ht="15.75" thickBot="1" x14ac:dyDescent="0.3">
      <c r="B22" s="258" t="s">
        <v>14</v>
      </c>
      <c r="C22" s="259"/>
      <c r="D22" s="50"/>
      <c r="E22" s="62">
        <f>SUM(E15:E21)</f>
        <v>2443288770</v>
      </c>
      <c r="F22" s="34">
        <f>SUM(F15:F21)</f>
        <v>1170</v>
      </c>
      <c r="G22" s="78"/>
      <c r="H22" s="21"/>
      <c r="I22" s="7"/>
      <c r="J22" s="7"/>
      <c r="K22" s="7"/>
      <c r="L22" s="7"/>
      <c r="M22" s="7"/>
      <c r="N22" s="19"/>
    </row>
    <row r="23" spans="1:14" ht="45.75" thickBot="1" x14ac:dyDescent="0.3">
      <c r="A23" s="41"/>
      <c r="B23" s="51" t="s">
        <v>15</v>
      </c>
      <c r="C23" s="51" t="s">
        <v>95</v>
      </c>
      <c r="E23" s="36"/>
      <c r="F23" s="36"/>
      <c r="G23" s="36"/>
      <c r="H23" s="36"/>
      <c r="I23" s="9"/>
      <c r="J23" s="9"/>
      <c r="K23" s="9"/>
      <c r="L23" s="9"/>
      <c r="M23" s="9"/>
    </row>
    <row r="24" spans="1:14" ht="15.75" thickBot="1" x14ac:dyDescent="0.3">
      <c r="A24" s="42">
        <v>1</v>
      </c>
      <c r="C24" s="44">
        <f>F22*80%</f>
        <v>936</v>
      </c>
      <c r="D24" s="40"/>
      <c r="E24" s="43">
        <f>E22</f>
        <v>2443288770</v>
      </c>
      <c r="F24" s="38"/>
      <c r="G24" s="38"/>
      <c r="H24" s="38"/>
      <c r="I24" s="22"/>
      <c r="J24" s="22"/>
      <c r="K24" s="22"/>
      <c r="L24" s="22"/>
      <c r="M24" s="22"/>
    </row>
    <row r="25" spans="1:14" x14ac:dyDescent="0.25">
      <c r="A25" s="82"/>
      <c r="C25" s="83"/>
      <c r="D25" s="37"/>
      <c r="E25" s="84"/>
      <c r="F25" s="38"/>
      <c r="G25" s="38"/>
      <c r="H25" s="38"/>
      <c r="I25" s="22"/>
      <c r="J25" s="22"/>
      <c r="K25" s="22"/>
      <c r="L25" s="22"/>
      <c r="M25" s="22"/>
    </row>
    <row r="26" spans="1:14" x14ac:dyDescent="0.25">
      <c r="A26" s="82"/>
      <c r="C26" s="83"/>
      <c r="D26" s="37"/>
      <c r="E26" s="84"/>
      <c r="F26" s="38"/>
      <c r="G26" s="38"/>
      <c r="H26" s="38"/>
      <c r="I26" s="22"/>
      <c r="J26" s="22"/>
      <c r="K26" s="22"/>
      <c r="L26" s="22"/>
      <c r="M26" s="22"/>
    </row>
    <row r="27" spans="1:14" x14ac:dyDescent="0.25">
      <c r="A27" s="82"/>
      <c r="B27" s="105" t="s">
        <v>127</v>
      </c>
      <c r="C27" s="87"/>
      <c r="D27" s="87"/>
      <c r="E27" s="87"/>
      <c r="F27" s="87"/>
      <c r="G27" s="87"/>
      <c r="H27" s="87"/>
      <c r="I27" s="90"/>
      <c r="J27" s="90"/>
      <c r="K27" s="90"/>
      <c r="L27" s="90"/>
      <c r="M27" s="90"/>
      <c r="N27" s="91"/>
    </row>
    <row r="28" spans="1:14" x14ac:dyDescent="0.25">
      <c r="A28" s="82"/>
      <c r="B28" s="87"/>
      <c r="C28" s="87"/>
      <c r="D28" s="87"/>
      <c r="E28" s="87"/>
      <c r="F28" s="87"/>
      <c r="G28" s="87"/>
      <c r="H28" s="87"/>
      <c r="I28" s="90"/>
      <c r="J28" s="90"/>
      <c r="K28" s="90"/>
      <c r="L28" s="90"/>
      <c r="M28" s="90"/>
      <c r="N28" s="91"/>
    </row>
    <row r="29" spans="1:14" x14ac:dyDescent="0.25">
      <c r="A29" s="82"/>
      <c r="B29" s="108" t="s">
        <v>32</v>
      </c>
      <c r="C29" s="108" t="s">
        <v>128</v>
      </c>
      <c r="D29" s="108" t="s">
        <v>129</v>
      </c>
      <c r="E29" s="87"/>
      <c r="F29" s="87"/>
      <c r="G29" s="87"/>
      <c r="H29" s="87"/>
      <c r="I29" s="90"/>
      <c r="J29" s="90"/>
      <c r="K29" s="90"/>
      <c r="L29" s="90"/>
      <c r="M29" s="90"/>
      <c r="N29" s="91"/>
    </row>
    <row r="30" spans="1:14" x14ac:dyDescent="0.25">
      <c r="A30" s="82"/>
      <c r="B30" s="104" t="s">
        <v>130</v>
      </c>
      <c r="C30" s="183"/>
      <c r="D30" s="183" t="s">
        <v>323</v>
      </c>
      <c r="E30" s="87"/>
      <c r="F30" s="87"/>
      <c r="G30" s="87"/>
      <c r="H30" s="87"/>
      <c r="I30" s="90"/>
      <c r="J30" s="90"/>
      <c r="K30" s="90"/>
      <c r="L30" s="90"/>
      <c r="M30" s="90"/>
      <c r="N30" s="91"/>
    </row>
    <row r="31" spans="1:14" x14ac:dyDescent="0.25">
      <c r="A31" s="82"/>
      <c r="B31" s="104" t="s">
        <v>131</v>
      </c>
      <c r="C31" s="183" t="s">
        <v>323</v>
      </c>
      <c r="D31" s="183"/>
      <c r="E31" s="87"/>
      <c r="F31" s="87"/>
      <c r="G31" s="87"/>
      <c r="H31" s="87"/>
      <c r="I31" s="90"/>
      <c r="J31" s="90"/>
      <c r="K31" s="90"/>
      <c r="L31" s="90"/>
      <c r="M31" s="90"/>
      <c r="N31" s="91"/>
    </row>
    <row r="32" spans="1:14" x14ac:dyDescent="0.25">
      <c r="A32" s="82"/>
      <c r="B32" s="104" t="s">
        <v>132</v>
      </c>
      <c r="C32" s="183"/>
      <c r="D32" s="183" t="s">
        <v>323</v>
      </c>
      <c r="E32" s="87"/>
      <c r="F32" s="87"/>
      <c r="G32" s="87"/>
      <c r="H32" s="87"/>
      <c r="I32" s="90"/>
      <c r="J32" s="90"/>
      <c r="K32" s="90"/>
      <c r="L32" s="90"/>
      <c r="M32" s="90"/>
      <c r="N32" s="91"/>
    </row>
    <row r="33" spans="1:17" x14ac:dyDescent="0.25">
      <c r="A33" s="82"/>
      <c r="B33" s="104" t="s">
        <v>133</v>
      </c>
      <c r="C33" s="183"/>
      <c r="D33" s="183" t="s">
        <v>323</v>
      </c>
      <c r="E33" s="87"/>
      <c r="F33" s="87"/>
      <c r="G33" s="87"/>
      <c r="H33" s="87"/>
      <c r="I33" s="90"/>
      <c r="J33" s="90"/>
      <c r="K33" s="90"/>
      <c r="L33" s="90"/>
      <c r="M33" s="90"/>
      <c r="N33" s="91"/>
    </row>
    <row r="34" spans="1:17" x14ac:dyDescent="0.25">
      <c r="A34" s="82"/>
      <c r="B34" s="87"/>
      <c r="C34" s="87"/>
      <c r="D34" s="87"/>
      <c r="E34" s="87"/>
      <c r="F34" s="87"/>
      <c r="G34" s="87"/>
      <c r="H34" s="87"/>
      <c r="I34" s="90"/>
      <c r="J34" s="90"/>
      <c r="K34" s="90"/>
      <c r="L34" s="90"/>
      <c r="M34" s="90"/>
      <c r="N34" s="91"/>
    </row>
    <row r="35" spans="1:17" x14ac:dyDescent="0.25">
      <c r="A35" s="82"/>
      <c r="B35" s="87"/>
      <c r="C35" s="87"/>
      <c r="D35" s="87"/>
      <c r="E35" s="87"/>
      <c r="F35" s="87"/>
      <c r="G35" s="87"/>
      <c r="H35" s="87"/>
      <c r="I35" s="90"/>
      <c r="J35" s="90"/>
      <c r="K35" s="90"/>
      <c r="L35" s="90"/>
      <c r="M35" s="90"/>
      <c r="N35" s="91"/>
    </row>
    <row r="36" spans="1:17" x14ac:dyDescent="0.25">
      <c r="A36" s="82"/>
      <c r="B36" s="105" t="s">
        <v>134</v>
      </c>
      <c r="C36" s="87"/>
      <c r="D36" s="87"/>
      <c r="E36" s="87"/>
      <c r="F36" s="87"/>
      <c r="G36" s="87"/>
      <c r="H36" s="87"/>
      <c r="I36" s="90"/>
      <c r="J36" s="90"/>
      <c r="K36" s="90"/>
      <c r="L36" s="90"/>
      <c r="M36" s="90"/>
      <c r="N36" s="91"/>
    </row>
    <row r="37" spans="1:17" x14ac:dyDescent="0.25">
      <c r="A37" s="82"/>
      <c r="B37" s="87"/>
      <c r="C37" s="87"/>
      <c r="D37" s="87"/>
      <c r="E37" s="87"/>
      <c r="F37" s="87"/>
      <c r="G37" s="87"/>
      <c r="H37" s="87"/>
      <c r="I37" s="90"/>
      <c r="J37" s="90"/>
      <c r="K37" s="90"/>
      <c r="L37" s="90"/>
      <c r="M37" s="90"/>
      <c r="N37" s="91"/>
    </row>
    <row r="38" spans="1:17" x14ac:dyDescent="0.25">
      <c r="A38" s="82"/>
      <c r="B38" s="87"/>
      <c r="C38" s="87"/>
      <c r="D38" s="87"/>
      <c r="E38" s="87"/>
      <c r="F38" s="87"/>
      <c r="G38" s="87"/>
      <c r="H38" s="87"/>
      <c r="I38" s="90"/>
      <c r="J38" s="90"/>
      <c r="K38" s="90"/>
      <c r="L38" s="90"/>
      <c r="M38" s="90"/>
      <c r="N38" s="91"/>
    </row>
    <row r="39" spans="1:17" x14ac:dyDescent="0.25">
      <c r="A39" s="82"/>
      <c r="B39" s="108" t="s">
        <v>32</v>
      </c>
      <c r="C39" s="108" t="s">
        <v>56</v>
      </c>
      <c r="D39" s="107" t="s">
        <v>50</v>
      </c>
      <c r="E39" s="107" t="s">
        <v>16</v>
      </c>
      <c r="F39" s="87"/>
      <c r="G39" s="87"/>
      <c r="H39" s="87"/>
      <c r="I39" s="90"/>
      <c r="J39" s="90"/>
      <c r="K39" s="90"/>
      <c r="L39" s="90"/>
      <c r="M39" s="90"/>
      <c r="N39" s="91"/>
    </row>
    <row r="40" spans="1:17" ht="42.75" x14ac:dyDescent="0.25">
      <c r="A40" s="82"/>
      <c r="B40" s="88" t="s">
        <v>135</v>
      </c>
      <c r="C40" s="89">
        <v>40</v>
      </c>
      <c r="D40" s="106">
        <f>E128</f>
        <v>0</v>
      </c>
      <c r="E40" s="260">
        <f>+D40+D41</f>
        <v>35</v>
      </c>
      <c r="F40" s="87"/>
      <c r="G40" s="87"/>
      <c r="H40" s="87"/>
      <c r="I40" s="90"/>
      <c r="J40" s="90"/>
      <c r="K40" s="90"/>
      <c r="L40" s="90"/>
      <c r="M40" s="90"/>
      <c r="N40" s="91"/>
    </row>
    <row r="41" spans="1:17" ht="85.5" x14ac:dyDescent="0.25">
      <c r="A41" s="82"/>
      <c r="B41" s="88" t="s">
        <v>136</v>
      </c>
      <c r="C41" s="89">
        <v>60</v>
      </c>
      <c r="D41" s="106">
        <f>+F144</f>
        <v>35</v>
      </c>
      <c r="E41" s="261"/>
      <c r="F41" s="87"/>
      <c r="G41" s="87"/>
      <c r="H41" s="87"/>
      <c r="I41" s="90"/>
      <c r="J41" s="90"/>
      <c r="K41" s="90"/>
      <c r="L41" s="90"/>
      <c r="M41" s="90"/>
      <c r="N41" s="91"/>
    </row>
    <row r="42" spans="1:17" x14ac:dyDescent="0.25">
      <c r="A42" s="82"/>
      <c r="C42" s="83"/>
      <c r="D42" s="37"/>
      <c r="E42" s="84"/>
      <c r="F42" s="38"/>
      <c r="G42" s="38"/>
      <c r="H42" s="38"/>
      <c r="I42" s="22"/>
      <c r="J42" s="22"/>
      <c r="K42" s="22"/>
      <c r="L42" s="22"/>
      <c r="M42" s="22"/>
    </row>
    <row r="43" spans="1:17" x14ac:dyDescent="0.25">
      <c r="A43" s="82"/>
      <c r="C43" s="83"/>
      <c r="D43" s="37"/>
      <c r="E43" s="84"/>
      <c r="F43" s="38"/>
      <c r="G43" s="38"/>
      <c r="H43" s="38"/>
      <c r="I43" s="22"/>
      <c r="J43" s="22"/>
      <c r="K43" s="22"/>
      <c r="L43" s="22"/>
      <c r="M43" s="22"/>
    </row>
    <row r="44" spans="1:17" ht="24" customHeight="1" x14ac:dyDescent="0.25">
      <c r="A44" s="82"/>
      <c r="C44" s="83"/>
      <c r="D44" s="37"/>
      <c r="E44" s="84"/>
      <c r="F44" s="38"/>
      <c r="G44" s="38"/>
      <c r="H44" s="38"/>
      <c r="I44" s="22"/>
      <c r="J44" s="22"/>
      <c r="K44" s="22"/>
      <c r="L44" s="22"/>
      <c r="M44" s="262" t="s">
        <v>34</v>
      </c>
      <c r="N44" s="262"/>
    </row>
    <row r="45" spans="1:17" ht="27.75" customHeight="1" thickBot="1" x14ac:dyDescent="0.3">
      <c r="M45" s="263"/>
      <c r="N45" s="263"/>
    </row>
    <row r="46" spans="1:17" x14ac:dyDescent="0.25">
      <c r="B46" s="64" t="s">
        <v>150</v>
      </c>
      <c r="M46" s="63"/>
      <c r="N46" s="63"/>
    </row>
    <row r="47" spans="1:17" ht="15.75" thickBot="1" x14ac:dyDescent="0.3">
      <c r="M47" s="63"/>
      <c r="N47" s="63"/>
    </row>
    <row r="48" spans="1:17" s="7" customFormat="1" ht="109.5" customHeight="1" x14ac:dyDescent="0.25">
      <c r="B48" s="101" t="s">
        <v>137</v>
      </c>
      <c r="C48" s="101" t="s">
        <v>138</v>
      </c>
      <c r="D48" s="101" t="s">
        <v>139</v>
      </c>
      <c r="E48" s="52" t="s">
        <v>44</v>
      </c>
      <c r="F48" s="52" t="s">
        <v>22</v>
      </c>
      <c r="G48" s="52" t="s">
        <v>96</v>
      </c>
      <c r="H48" s="52" t="s">
        <v>17</v>
      </c>
      <c r="I48" s="52" t="s">
        <v>10</v>
      </c>
      <c r="J48" s="52" t="s">
        <v>30</v>
      </c>
      <c r="K48" s="52" t="s">
        <v>59</v>
      </c>
      <c r="L48" s="52" t="s">
        <v>20</v>
      </c>
      <c r="M48" s="86" t="s">
        <v>26</v>
      </c>
      <c r="N48" s="101" t="s">
        <v>140</v>
      </c>
      <c r="O48" s="52" t="s">
        <v>35</v>
      </c>
      <c r="P48" s="53" t="s">
        <v>11</v>
      </c>
      <c r="Q48" s="53" t="s">
        <v>19</v>
      </c>
    </row>
    <row r="49" spans="1:26" s="27" customFormat="1" ht="54" customHeight="1" x14ac:dyDescent="0.25">
      <c r="A49" s="45">
        <v>1</v>
      </c>
      <c r="B49" s="46" t="s">
        <v>153</v>
      </c>
      <c r="C49" s="47" t="s">
        <v>153</v>
      </c>
      <c r="D49" s="46" t="s">
        <v>154</v>
      </c>
      <c r="E49" s="147">
        <v>143</v>
      </c>
      <c r="F49" s="23" t="s">
        <v>128</v>
      </c>
      <c r="G49" s="136" t="s">
        <v>205</v>
      </c>
      <c r="H49" s="49">
        <v>41673</v>
      </c>
      <c r="I49" s="24">
        <v>42004</v>
      </c>
      <c r="J49" s="24" t="s">
        <v>129</v>
      </c>
      <c r="K49" s="149">
        <v>11</v>
      </c>
      <c r="L49" s="24"/>
      <c r="M49" s="180">
        <v>1000</v>
      </c>
      <c r="N49" s="149" t="s">
        <v>129</v>
      </c>
      <c r="O49" s="25" t="s">
        <v>311</v>
      </c>
      <c r="P49" s="25">
        <v>584</v>
      </c>
      <c r="Q49" s="178" t="s">
        <v>313</v>
      </c>
      <c r="R49" s="26"/>
      <c r="S49" s="26"/>
      <c r="T49" s="26"/>
      <c r="U49" s="26"/>
      <c r="V49" s="26"/>
      <c r="W49" s="26"/>
      <c r="X49" s="26"/>
      <c r="Y49" s="26"/>
      <c r="Z49" s="26"/>
    </row>
    <row r="50" spans="1:26" s="27" customFormat="1" ht="63.75" customHeight="1" x14ac:dyDescent="0.25">
      <c r="A50" s="45">
        <f>+A49+1</f>
        <v>2</v>
      </c>
      <c r="B50" s="46" t="s">
        <v>153</v>
      </c>
      <c r="C50" s="47" t="s">
        <v>153</v>
      </c>
      <c r="D50" s="46" t="s">
        <v>308</v>
      </c>
      <c r="E50" s="147">
        <v>94</v>
      </c>
      <c r="F50" s="23" t="s">
        <v>128</v>
      </c>
      <c r="G50" s="23" t="s">
        <v>205</v>
      </c>
      <c r="H50" s="100">
        <v>41836</v>
      </c>
      <c r="I50" s="24">
        <v>41942</v>
      </c>
      <c r="J50" s="24" t="s">
        <v>129</v>
      </c>
      <c r="K50" s="149" t="s">
        <v>309</v>
      </c>
      <c r="L50" s="24"/>
      <c r="M50" s="147" t="s">
        <v>310</v>
      </c>
      <c r="N50" s="149" t="s">
        <v>129</v>
      </c>
      <c r="O50" s="25">
        <v>300000000</v>
      </c>
      <c r="P50" s="25" t="s">
        <v>312</v>
      </c>
      <c r="Q50" s="137"/>
      <c r="R50" s="26"/>
      <c r="S50" s="26"/>
      <c r="T50" s="26"/>
      <c r="U50" s="26"/>
      <c r="V50" s="26"/>
      <c r="W50" s="26"/>
      <c r="X50" s="26"/>
      <c r="Y50" s="26"/>
      <c r="Z50" s="26"/>
    </row>
    <row r="51" spans="1:26" s="27" customFormat="1" x14ac:dyDescent="0.25">
      <c r="A51" s="45">
        <v>3</v>
      </c>
      <c r="B51" s="46"/>
      <c r="C51" s="47"/>
      <c r="D51" s="46"/>
      <c r="E51" s="147"/>
      <c r="F51" s="23"/>
      <c r="G51" s="23"/>
      <c r="H51" s="100"/>
      <c r="I51" s="24"/>
      <c r="J51" s="24"/>
      <c r="K51" s="149"/>
      <c r="L51" s="149"/>
      <c r="M51" s="147"/>
      <c r="N51" s="149"/>
      <c r="O51" s="25"/>
      <c r="P51" s="25"/>
      <c r="Q51" s="137"/>
      <c r="R51" s="26"/>
      <c r="S51" s="26"/>
      <c r="T51" s="26"/>
      <c r="U51" s="26"/>
      <c r="V51" s="26"/>
      <c r="W51" s="26"/>
      <c r="X51" s="26"/>
      <c r="Y51" s="26"/>
      <c r="Z51" s="26"/>
    </row>
    <row r="52" spans="1:26" s="27" customFormat="1" x14ac:dyDescent="0.25">
      <c r="A52" s="45">
        <f t="shared" ref="A52:A56" si="0">+A51+1</f>
        <v>4</v>
      </c>
      <c r="B52" s="46"/>
      <c r="C52" s="47"/>
      <c r="D52" s="46"/>
      <c r="E52" s="147"/>
      <c r="F52" s="23"/>
      <c r="G52" s="92"/>
      <c r="H52" s="100"/>
      <c r="I52" s="24"/>
      <c r="J52" s="24"/>
      <c r="K52" s="149"/>
      <c r="L52" s="149"/>
      <c r="M52" s="147"/>
      <c r="N52" s="149"/>
      <c r="O52" s="25"/>
      <c r="P52" s="25"/>
      <c r="Q52" s="137"/>
      <c r="R52" s="26"/>
      <c r="S52" s="26"/>
      <c r="T52" s="26"/>
      <c r="U52" s="26"/>
      <c r="V52" s="26"/>
      <c r="W52" s="26"/>
      <c r="X52" s="26"/>
      <c r="Y52" s="26"/>
      <c r="Z52" s="26"/>
    </row>
    <row r="53" spans="1:26" s="27" customFormat="1" x14ac:dyDescent="0.25">
      <c r="A53" s="45">
        <v>5</v>
      </c>
      <c r="B53" s="46"/>
      <c r="C53" s="47"/>
      <c r="D53" s="46"/>
      <c r="E53" s="147"/>
      <c r="F53" s="23"/>
      <c r="G53" s="23"/>
      <c r="H53" s="100"/>
      <c r="I53" s="24"/>
      <c r="J53" s="24"/>
      <c r="K53" s="149"/>
      <c r="L53" s="149"/>
      <c r="M53" s="147"/>
      <c r="N53" s="149"/>
      <c r="O53" s="25"/>
      <c r="P53" s="25"/>
      <c r="Q53" s="137"/>
      <c r="R53" s="26"/>
      <c r="S53" s="26"/>
      <c r="T53" s="26"/>
      <c r="U53" s="26"/>
      <c r="V53" s="26"/>
      <c r="W53" s="26"/>
      <c r="X53" s="26"/>
      <c r="Y53" s="26"/>
      <c r="Z53" s="26"/>
    </row>
    <row r="54" spans="1:26" s="27" customFormat="1" x14ac:dyDescent="0.25">
      <c r="A54" s="45">
        <f t="shared" si="0"/>
        <v>6</v>
      </c>
      <c r="B54" s="46"/>
      <c r="C54" s="47"/>
      <c r="D54" s="46"/>
      <c r="E54" s="147"/>
      <c r="F54" s="23"/>
      <c r="G54" s="23"/>
      <c r="H54" s="23"/>
      <c r="I54" s="24"/>
      <c r="J54" s="24"/>
      <c r="K54" s="149"/>
      <c r="L54" s="24"/>
      <c r="M54" s="147"/>
      <c r="N54" s="149"/>
      <c r="O54" s="25"/>
      <c r="P54" s="25"/>
      <c r="Q54" s="137"/>
      <c r="R54" s="26"/>
      <c r="S54" s="26"/>
      <c r="T54" s="26"/>
      <c r="U54" s="26"/>
      <c r="V54" s="26"/>
      <c r="W54" s="26"/>
      <c r="X54" s="26"/>
      <c r="Y54" s="26"/>
      <c r="Z54" s="26"/>
    </row>
    <row r="55" spans="1:26" s="27" customFormat="1" x14ac:dyDescent="0.25">
      <c r="A55" s="45">
        <f t="shared" si="0"/>
        <v>7</v>
      </c>
      <c r="B55" s="46"/>
      <c r="C55" s="47"/>
      <c r="D55" s="46"/>
      <c r="E55" s="147"/>
      <c r="F55" s="23"/>
      <c r="G55" s="23"/>
      <c r="H55" s="23"/>
      <c r="I55" s="24"/>
      <c r="J55" s="24"/>
      <c r="K55" s="149"/>
      <c r="L55" s="24"/>
      <c r="M55" s="147"/>
      <c r="N55" s="149"/>
      <c r="O55" s="25"/>
      <c r="P55" s="25"/>
      <c r="Q55" s="137"/>
      <c r="R55" s="26"/>
      <c r="S55" s="26"/>
      <c r="T55" s="26"/>
      <c r="U55" s="26"/>
      <c r="V55" s="26"/>
      <c r="W55" s="26"/>
      <c r="X55" s="26"/>
      <c r="Y55" s="26"/>
      <c r="Z55" s="26"/>
    </row>
    <row r="56" spans="1:26" s="27" customFormat="1" x14ac:dyDescent="0.25">
      <c r="A56" s="45">
        <f t="shared" si="0"/>
        <v>8</v>
      </c>
      <c r="B56" s="46"/>
      <c r="C56" s="47"/>
      <c r="D56" s="46"/>
      <c r="E56" s="147"/>
      <c r="F56" s="23"/>
      <c r="G56" s="23"/>
      <c r="H56" s="23"/>
      <c r="I56" s="24"/>
      <c r="J56" s="24"/>
      <c r="K56" s="149"/>
      <c r="L56" s="24"/>
      <c r="M56" s="147"/>
      <c r="N56" s="149"/>
      <c r="O56" s="25"/>
      <c r="P56" s="25"/>
      <c r="Q56" s="137"/>
      <c r="R56" s="26"/>
      <c r="S56" s="26"/>
      <c r="T56" s="26"/>
      <c r="U56" s="26"/>
      <c r="V56" s="26"/>
      <c r="W56" s="26"/>
      <c r="X56" s="26"/>
      <c r="Y56" s="26"/>
      <c r="Z56" s="26"/>
    </row>
    <row r="57" spans="1:26" s="27" customFormat="1" x14ac:dyDescent="0.25">
      <c r="A57" s="45"/>
      <c r="B57" s="143" t="s">
        <v>16</v>
      </c>
      <c r="C57" s="47"/>
      <c r="D57" s="46"/>
      <c r="E57" s="147"/>
      <c r="F57" s="23"/>
      <c r="G57" s="23"/>
      <c r="H57" s="23"/>
      <c r="I57" s="24"/>
      <c r="J57" s="24"/>
      <c r="K57" s="150">
        <f>SUM(K49:K56)</f>
        <v>11</v>
      </c>
      <c r="L57" s="48">
        <f>SUM(L51:L56)</f>
        <v>0</v>
      </c>
      <c r="M57" s="148">
        <f t="shared" ref="M57" si="1">SUM(M49:M56)</f>
        <v>1000</v>
      </c>
      <c r="N57" s="48"/>
      <c r="O57" s="25"/>
      <c r="P57" s="25"/>
      <c r="Q57" s="138"/>
    </row>
    <row r="58" spans="1:26" s="28" customFormat="1" x14ac:dyDescent="0.25">
      <c r="E58" s="29"/>
    </row>
    <row r="59" spans="1:26" s="28" customFormat="1" x14ac:dyDescent="0.25">
      <c r="B59" s="248" t="s">
        <v>28</v>
      </c>
      <c r="C59" s="248" t="s">
        <v>27</v>
      </c>
      <c r="D59" s="250" t="s">
        <v>33</v>
      </c>
      <c r="E59" s="250"/>
    </row>
    <row r="60" spans="1:26" s="28" customFormat="1" x14ac:dyDescent="0.25">
      <c r="B60" s="249"/>
      <c r="C60" s="249"/>
      <c r="D60" s="59" t="s">
        <v>23</v>
      </c>
      <c r="E60" s="60" t="s">
        <v>24</v>
      </c>
    </row>
    <row r="61" spans="1:26" s="28" customFormat="1" ht="30.6" customHeight="1" x14ac:dyDescent="0.25">
      <c r="B61" s="57" t="s">
        <v>21</v>
      </c>
      <c r="C61" s="58">
        <f>+K57</f>
        <v>11</v>
      </c>
      <c r="D61" s="155"/>
      <c r="E61" s="155" t="s">
        <v>323</v>
      </c>
      <c r="F61" s="30"/>
      <c r="G61" s="30"/>
      <c r="H61" s="30"/>
      <c r="I61" s="30"/>
      <c r="J61" s="30"/>
      <c r="K61" s="30"/>
      <c r="L61" s="30"/>
      <c r="M61" s="30"/>
    </row>
    <row r="62" spans="1:26" s="28" customFormat="1" ht="30" customHeight="1" x14ac:dyDescent="0.25">
      <c r="B62" s="57" t="s">
        <v>25</v>
      </c>
      <c r="C62" s="58">
        <f>+M57</f>
        <v>1000</v>
      </c>
      <c r="D62" s="155" t="s">
        <v>323</v>
      </c>
      <c r="E62" s="155"/>
    </row>
    <row r="63" spans="1:26" s="28" customFormat="1" x14ac:dyDescent="0.25">
      <c r="B63" s="31"/>
      <c r="C63" s="267"/>
      <c r="D63" s="267"/>
      <c r="E63" s="267"/>
      <c r="F63" s="267"/>
      <c r="G63" s="267"/>
      <c r="H63" s="267"/>
      <c r="I63" s="267"/>
      <c r="J63" s="267"/>
      <c r="K63" s="267"/>
      <c r="L63" s="267"/>
      <c r="M63" s="267"/>
      <c r="N63" s="267"/>
    </row>
    <row r="64" spans="1:26" ht="28.15" customHeight="1" thickBot="1" x14ac:dyDescent="0.3"/>
    <row r="65" spans="2:17" ht="27" thickBot="1" x14ac:dyDescent="0.3">
      <c r="B65" s="268" t="s">
        <v>97</v>
      </c>
      <c r="C65" s="268"/>
      <c r="D65" s="268"/>
      <c r="E65" s="268"/>
      <c r="F65" s="268"/>
      <c r="G65" s="268"/>
      <c r="H65" s="268"/>
      <c r="I65" s="268"/>
      <c r="J65" s="268"/>
      <c r="K65" s="268"/>
      <c r="L65" s="268"/>
      <c r="M65" s="268"/>
      <c r="N65" s="268"/>
    </row>
    <row r="68" spans="2:17" ht="109.5" customHeight="1" x14ac:dyDescent="0.25">
      <c r="B68" s="103" t="s">
        <v>141</v>
      </c>
      <c r="C68" s="66" t="s">
        <v>2</v>
      </c>
      <c r="D68" s="66" t="s">
        <v>99</v>
      </c>
      <c r="E68" s="66" t="s">
        <v>98</v>
      </c>
      <c r="F68" s="66" t="s">
        <v>100</v>
      </c>
      <c r="G68" s="66" t="s">
        <v>101</v>
      </c>
      <c r="H68" s="66" t="s">
        <v>102</v>
      </c>
      <c r="I68" s="66" t="s">
        <v>103</v>
      </c>
      <c r="J68" s="66" t="s">
        <v>104</v>
      </c>
      <c r="K68" s="66" t="s">
        <v>105</v>
      </c>
      <c r="L68" s="66" t="s">
        <v>106</v>
      </c>
      <c r="M68" s="80" t="s">
        <v>107</v>
      </c>
      <c r="N68" s="80" t="s">
        <v>108</v>
      </c>
      <c r="O68" s="264" t="s">
        <v>3</v>
      </c>
      <c r="P68" s="266"/>
      <c r="Q68" s="66" t="s">
        <v>18</v>
      </c>
    </row>
    <row r="69" spans="2:17" s="181" customFormat="1" ht="124.5" customHeight="1" x14ac:dyDescent="0.25">
      <c r="B69" s="89" t="s">
        <v>157</v>
      </c>
      <c r="C69" s="89" t="s">
        <v>157</v>
      </c>
      <c r="D69" s="158" t="s">
        <v>314</v>
      </c>
      <c r="E69" s="158">
        <v>294</v>
      </c>
      <c r="F69" s="158" t="s">
        <v>205</v>
      </c>
      <c r="G69" s="158" t="s">
        <v>205</v>
      </c>
      <c r="H69" s="158" t="s">
        <v>205</v>
      </c>
      <c r="I69" s="158" t="s">
        <v>129</v>
      </c>
      <c r="J69" s="158" t="s">
        <v>128</v>
      </c>
      <c r="K69" s="89" t="s">
        <v>128</v>
      </c>
      <c r="L69" s="89" t="s">
        <v>128</v>
      </c>
      <c r="M69" s="89" t="s">
        <v>129</v>
      </c>
      <c r="N69" s="89" t="s">
        <v>128</v>
      </c>
      <c r="O69" s="280" t="s">
        <v>318</v>
      </c>
      <c r="P69" s="281"/>
      <c r="Q69" s="89" t="s">
        <v>129</v>
      </c>
    </row>
    <row r="70" spans="2:17" s="181" customFormat="1" ht="132" customHeight="1" x14ac:dyDescent="0.25">
      <c r="B70" s="89" t="s">
        <v>157</v>
      </c>
      <c r="C70" s="89" t="s">
        <v>157</v>
      </c>
      <c r="D70" s="158" t="s">
        <v>315</v>
      </c>
      <c r="E70" s="158">
        <v>288</v>
      </c>
      <c r="F70" s="158" t="s">
        <v>205</v>
      </c>
      <c r="G70" s="158" t="s">
        <v>205</v>
      </c>
      <c r="H70" s="158" t="s">
        <v>205</v>
      </c>
      <c r="I70" s="158" t="s">
        <v>129</v>
      </c>
      <c r="J70" s="158" t="s">
        <v>128</v>
      </c>
      <c r="K70" s="89" t="s">
        <v>128</v>
      </c>
      <c r="L70" s="89" t="s">
        <v>128</v>
      </c>
      <c r="M70" s="89" t="s">
        <v>129</v>
      </c>
      <c r="N70" s="89" t="s">
        <v>128</v>
      </c>
      <c r="O70" s="280" t="s">
        <v>318</v>
      </c>
      <c r="P70" s="281"/>
      <c r="Q70" s="89" t="s">
        <v>129</v>
      </c>
    </row>
    <row r="71" spans="2:17" s="181" customFormat="1" ht="141.75" customHeight="1" x14ac:dyDescent="0.25">
      <c r="B71" s="89" t="s">
        <v>157</v>
      </c>
      <c r="C71" s="89" t="s">
        <v>157</v>
      </c>
      <c r="D71" s="158" t="s">
        <v>316</v>
      </c>
      <c r="E71" s="158">
        <v>292</v>
      </c>
      <c r="F71" s="158" t="s">
        <v>205</v>
      </c>
      <c r="G71" s="158" t="s">
        <v>205</v>
      </c>
      <c r="H71" s="158" t="s">
        <v>205</v>
      </c>
      <c r="I71" s="158" t="s">
        <v>129</v>
      </c>
      <c r="J71" s="158" t="s">
        <v>128</v>
      </c>
      <c r="K71" s="89" t="s">
        <v>128</v>
      </c>
      <c r="L71" s="89" t="s">
        <v>128</v>
      </c>
      <c r="M71" s="89" t="s">
        <v>129</v>
      </c>
      <c r="N71" s="89" t="s">
        <v>128</v>
      </c>
      <c r="O71" s="280" t="s">
        <v>318</v>
      </c>
      <c r="P71" s="281"/>
      <c r="Q71" s="89" t="s">
        <v>129</v>
      </c>
    </row>
    <row r="72" spans="2:17" s="181" customFormat="1" ht="114" customHeight="1" x14ac:dyDescent="0.25">
      <c r="B72" s="89" t="s">
        <v>157</v>
      </c>
      <c r="C72" s="89" t="s">
        <v>157</v>
      </c>
      <c r="D72" s="158" t="s">
        <v>317</v>
      </c>
      <c r="E72" s="158">
        <v>296</v>
      </c>
      <c r="F72" s="158" t="s">
        <v>205</v>
      </c>
      <c r="G72" s="158" t="s">
        <v>205</v>
      </c>
      <c r="H72" s="158" t="s">
        <v>205</v>
      </c>
      <c r="I72" s="158" t="s">
        <v>129</v>
      </c>
      <c r="J72" s="158" t="s">
        <v>128</v>
      </c>
      <c r="K72" s="89" t="s">
        <v>128</v>
      </c>
      <c r="L72" s="89" t="s">
        <v>128</v>
      </c>
      <c r="M72" s="89" t="s">
        <v>129</v>
      </c>
      <c r="N72" s="89" t="s">
        <v>128</v>
      </c>
      <c r="O72" s="280" t="s">
        <v>318</v>
      </c>
      <c r="P72" s="281"/>
      <c r="Q72" s="89" t="s">
        <v>129</v>
      </c>
    </row>
    <row r="73" spans="2:17" x14ac:dyDescent="0.25">
      <c r="B73" s="2"/>
      <c r="C73" s="2"/>
      <c r="D73" s="4"/>
      <c r="E73" s="4"/>
      <c r="F73" s="3"/>
      <c r="G73" s="3"/>
      <c r="H73" s="3"/>
      <c r="I73" s="81"/>
      <c r="J73" s="81"/>
      <c r="K73" s="61"/>
      <c r="L73" s="61"/>
      <c r="M73" s="61"/>
      <c r="N73" s="61"/>
      <c r="O73" s="273"/>
      <c r="P73" s="274"/>
      <c r="Q73" s="61"/>
    </row>
    <row r="74" spans="2:17" x14ac:dyDescent="0.25">
      <c r="B74" s="2"/>
      <c r="C74" s="2"/>
      <c r="D74" s="4"/>
      <c r="E74" s="4"/>
      <c r="F74" s="3"/>
      <c r="G74" s="3"/>
      <c r="H74" s="3"/>
      <c r="I74" s="81"/>
      <c r="J74" s="81"/>
      <c r="K74" s="61"/>
      <c r="L74" s="61"/>
      <c r="M74" s="61"/>
      <c r="N74" s="61"/>
      <c r="O74" s="273"/>
      <c r="P74" s="274"/>
      <c r="Q74" s="61"/>
    </row>
    <row r="75" spans="2:17" x14ac:dyDescent="0.25">
      <c r="B75" s="61"/>
      <c r="C75" s="61"/>
      <c r="D75" s="61"/>
      <c r="E75" s="61"/>
      <c r="F75" s="61"/>
      <c r="G75" s="61"/>
      <c r="H75" s="61"/>
      <c r="I75" s="61"/>
      <c r="J75" s="61"/>
      <c r="K75" s="61"/>
      <c r="L75" s="61"/>
      <c r="M75" s="61"/>
      <c r="N75" s="61"/>
      <c r="O75" s="273"/>
      <c r="P75" s="274"/>
      <c r="Q75" s="61"/>
    </row>
    <row r="76" spans="2:17" x14ac:dyDescent="0.25">
      <c r="B76" s="8" t="s">
        <v>1</v>
      </c>
    </row>
    <row r="77" spans="2:17" x14ac:dyDescent="0.25">
      <c r="B77" s="8" t="s">
        <v>36</v>
      </c>
    </row>
    <row r="78" spans="2:17" x14ac:dyDescent="0.25">
      <c r="B78" s="8" t="s">
        <v>60</v>
      </c>
    </row>
    <row r="80" spans="2:17" ht="15.75" thickBot="1" x14ac:dyDescent="0.3"/>
    <row r="81" spans="2:17" ht="27" thickBot="1" x14ac:dyDescent="0.3">
      <c r="B81" s="275" t="s">
        <v>37</v>
      </c>
      <c r="C81" s="276"/>
      <c r="D81" s="276"/>
      <c r="E81" s="276"/>
      <c r="F81" s="276"/>
      <c r="G81" s="276"/>
      <c r="H81" s="276"/>
      <c r="I81" s="276"/>
      <c r="J81" s="276"/>
      <c r="K81" s="276"/>
      <c r="L81" s="276"/>
      <c r="M81" s="276"/>
      <c r="N81" s="277"/>
    </row>
    <row r="86" spans="2:17" ht="76.5" customHeight="1" x14ac:dyDescent="0.25">
      <c r="B86" s="54" t="s">
        <v>0</v>
      </c>
      <c r="C86" s="54" t="s">
        <v>38</v>
      </c>
      <c r="D86" s="54" t="s">
        <v>39</v>
      </c>
      <c r="E86" s="54" t="s">
        <v>109</v>
      </c>
      <c r="F86" s="54" t="s">
        <v>111</v>
      </c>
      <c r="G86" s="54" t="s">
        <v>112</v>
      </c>
      <c r="H86" s="54" t="s">
        <v>113</v>
      </c>
      <c r="I86" s="54" t="s">
        <v>110</v>
      </c>
      <c r="J86" s="264" t="s">
        <v>114</v>
      </c>
      <c r="K86" s="265"/>
      <c r="L86" s="266"/>
      <c r="M86" s="54" t="s">
        <v>115</v>
      </c>
      <c r="N86" s="54" t="s">
        <v>40</v>
      </c>
      <c r="O86" s="54" t="s">
        <v>41</v>
      </c>
      <c r="P86" s="264" t="s">
        <v>3</v>
      </c>
      <c r="Q86" s="266"/>
    </row>
    <row r="87" spans="2:17" s="152" customFormat="1" ht="152.25" customHeight="1" x14ac:dyDescent="0.25">
      <c r="B87" s="89" t="s">
        <v>42</v>
      </c>
      <c r="C87" s="89" t="s">
        <v>242</v>
      </c>
      <c r="D87" s="72" t="s">
        <v>243</v>
      </c>
      <c r="E87" s="161">
        <v>32724413</v>
      </c>
      <c r="F87" s="72" t="s">
        <v>178</v>
      </c>
      <c r="G87" s="72" t="s">
        <v>244</v>
      </c>
      <c r="H87" s="159">
        <v>34172</v>
      </c>
      <c r="I87" s="160" t="s">
        <v>256</v>
      </c>
      <c r="J87" s="72" t="s">
        <v>247</v>
      </c>
      <c r="K87" s="160" t="s">
        <v>248</v>
      </c>
      <c r="L87" s="160" t="s">
        <v>249</v>
      </c>
      <c r="M87" s="72" t="s">
        <v>128</v>
      </c>
      <c r="N87" s="72" t="s">
        <v>128</v>
      </c>
      <c r="O87" s="72" t="s">
        <v>128</v>
      </c>
      <c r="P87" s="293" t="s">
        <v>257</v>
      </c>
      <c r="Q87" s="293"/>
    </row>
    <row r="88" spans="2:17" ht="90" customHeight="1" x14ac:dyDescent="0.25">
      <c r="B88" s="89" t="s">
        <v>42</v>
      </c>
      <c r="C88" s="89" t="s">
        <v>242</v>
      </c>
      <c r="D88" s="72" t="s">
        <v>245</v>
      </c>
      <c r="E88" s="161">
        <v>40925951</v>
      </c>
      <c r="F88" s="72" t="s">
        <v>178</v>
      </c>
      <c r="G88" s="72" t="s">
        <v>168</v>
      </c>
      <c r="H88" s="159">
        <v>40158</v>
      </c>
      <c r="I88" s="160" t="s">
        <v>246</v>
      </c>
      <c r="J88" s="72" t="s">
        <v>250</v>
      </c>
      <c r="K88" s="160" t="s">
        <v>251</v>
      </c>
      <c r="L88" s="160" t="s">
        <v>252</v>
      </c>
      <c r="M88" s="72" t="s">
        <v>128</v>
      </c>
      <c r="N88" s="72" t="s">
        <v>128</v>
      </c>
      <c r="O88" s="72" t="s">
        <v>128</v>
      </c>
      <c r="P88" s="294" t="s">
        <v>253</v>
      </c>
      <c r="Q88" s="282"/>
    </row>
    <row r="89" spans="2:17" ht="90" customHeight="1" x14ac:dyDescent="0.25">
      <c r="B89" s="89" t="s">
        <v>42</v>
      </c>
      <c r="C89" s="89" t="s">
        <v>242</v>
      </c>
      <c r="D89" s="72" t="s">
        <v>261</v>
      </c>
      <c r="E89" s="161">
        <v>40936605</v>
      </c>
      <c r="F89" s="72" t="s">
        <v>188</v>
      </c>
      <c r="G89" s="72" t="s">
        <v>262</v>
      </c>
      <c r="H89" s="159">
        <v>38336</v>
      </c>
      <c r="I89" s="160" t="s">
        <v>212</v>
      </c>
      <c r="J89" s="72" t="s">
        <v>265</v>
      </c>
      <c r="K89" s="160" t="s">
        <v>266</v>
      </c>
      <c r="L89" s="160" t="s">
        <v>267</v>
      </c>
      <c r="M89" s="72" t="s">
        <v>128</v>
      </c>
      <c r="N89" s="72" t="s">
        <v>128</v>
      </c>
      <c r="O89" s="72" t="s">
        <v>128</v>
      </c>
      <c r="P89" s="294" t="s">
        <v>263</v>
      </c>
      <c r="Q89" s="282"/>
    </row>
    <row r="90" spans="2:17" s="153" customFormat="1" ht="118.5" customHeight="1" x14ac:dyDescent="0.25">
      <c r="B90" s="89" t="s">
        <v>42</v>
      </c>
      <c r="C90" s="89" t="s">
        <v>242</v>
      </c>
      <c r="D90" s="89" t="s">
        <v>254</v>
      </c>
      <c r="E90" s="163">
        <v>40923086</v>
      </c>
      <c r="F90" s="89" t="s">
        <v>178</v>
      </c>
      <c r="G90" s="89" t="s">
        <v>168</v>
      </c>
      <c r="H90" s="157">
        <v>38548</v>
      </c>
      <c r="I90" s="158" t="s">
        <v>255</v>
      </c>
      <c r="J90" s="162" t="s">
        <v>258</v>
      </c>
      <c r="K90" s="158" t="s">
        <v>259</v>
      </c>
      <c r="L90" s="158" t="s">
        <v>260</v>
      </c>
      <c r="M90" s="89" t="s">
        <v>128</v>
      </c>
      <c r="N90" s="89" t="s">
        <v>128</v>
      </c>
      <c r="O90" s="89" t="s">
        <v>128</v>
      </c>
      <c r="P90" s="280" t="s">
        <v>206</v>
      </c>
      <c r="Q90" s="281"/>
    </row>
    <row r="91" spans="2:17" s="151" customFormat="1" ht="237.75" customHeight="1" x14ac:dyDescent="0.25">
      <c r="B91" s="89" t="s">
        <v>43</v>
      </c>
      <c r="C91" s="89" t="s">
        <v>268</v>
      </c>
      <c r="D91" s="89" t="s">
        <v>269</v>
      </c>
      <c r="E91" s="163">
        <v>40929515</v>
      </c>
      <c r="F91" s="89" t="s">
        <v>188</v>
      </c>
      <c r="G91" s="89" t="s">
        <v>270</v>
      </c>
      <c r="H91" s="157">
        <v>36615</v>
      </c>
      <c r="I91" s="158" t="s">
        <v>212</v>
      </c>
      <c r="J91" s="162" t="s">
        <v>272</v>
      </c>
      <c r="K91" s="158" t="s">
        <v>271</v>
      </c>
      <c r="L91" s="164" t="s">
        <v>273</v>
      </c>
      <c r="M91" s="89" t="s">
        <v>128</v>
      </c>
      <c r="N91" s="89" t="s">
        <v>128</v>
      </c>
      <c r="O91" s="89" t="s">
        <v>128</v>
      </c>
      <c r="P91" s="280" t="s">
        <v>263</v>
      </c>
      <c r="Q91" s="282"/>
    </row>
    <row r="92" spans="2:17" ht="96" customHeight="1" x14ac:dyDescent="0.25">
      <c r="B92" s="89" t="s">
        <v>43</v>
      </c>
      <c r="C92" s="89" t="s">
        <v>268</v>
      </c>
      <c r="D92" s="89" t="s">
        <v>274</v>
      </c>
      <c r="E92" s="163">
        <v>40914096</v>
      </c>
      <c r="F92" s="89" t="s">
        <v>188</v>
      </c>
      <c r="G92" s="89" t="s">
        <v>270</v>
      </c>
      <c r="H92" s="157">
        <v>37106</v>
      </c>
      <c r="I92" s="158" t="s">
        <v>212</v>
      </c>
      <c r="J92" s="89" t="s">
        <v>275</v>
      </c>
      <c r="K92" s="158" t="s">
        <v>276</v>
      </c>
      <c r="L92" s="158" t="s">
        <v>264</v>
      </c>
      <c r="M92" s="89" t="s">
        <v>128</v>
      </c>
      <c r="N92" s="89" t="s">
        <v>128</v>
      </c>
      <c r="O92" s="89" t="s">
        <v>128</v>
      </c>
      <c r="P92" s="280" t="s">
        <v>263</v>
      </c>
      <c r="Q92" s="282"/>
    </row>
    <row r="93" spans="2:17" ht="114" customHeight="1" x14ac:dyDescent="0.25">
      <c r="B93" s="89" t="s">
        <v>43</v>
      </c>
      <c r="C93" s="89" t="s">
        <v>268</v>
      </c>
      <c r="D93" s="89" t="s">
        <v>277</v>
      </c>
      <c r="E93" s="163">
        <v>56083709</v>
      </c>
      <c r="F93" s="89" t="s">
        <v>178</v>
      </c>
      <c r="G93" s="89" t="s">
        <v>168</v>
      </c>
      <c r="H93" s="157">
        <v>39066</v>
      </c>
      <c r="I93" s="158" t="s">
        <v>278</v>
      </c>
      <c r="J93" s="89" t="s">
        <v>280</v>
      </c>
      <c r="K93" s="158" t="s">
        <v>281</v>
      </c>
      <c r="L93" s="164" t="s">
        <v>286</v>
      </c>
      <c r="M93" s="89" t="s">
        <v>128</v>
      </c>
      <c r="N93" s="89" t="s">
        <v>128</v>
      </c>
      <c r="O93" s="89" t="s">
        <v>128</v>
      </c>
      <c r="P93" s="280" t="s">
        <v>279</v>
      </c>
      <c r="Q93" s="282"/>
    </row>
    <row r="94" spans="2:17" ht="132" customHeight="1" x14ac:dyDescent="0.25">
      <c r="B94" s="89" t="s">
        <v>43</v>
      </c>
      <c r="C94" s="89" t="s">
        <v>268</v>
      </c>
      <c r="D94" s="89" t="s">
        <v>282</v>
      </c>
      <c r="E94" s="163">
        <v>40922718</v>
      </c>
      <c r="F94" s="89" t="s">
        <v>188</v>
      </c>
      <c r="G94" s="89" t="s">
        <v>183</v>
      </c>
      <c r="H94" s="157">
        <v>39437</v>
      </c>
      <c r="I94" s="158" t="s">
        <v>212</v>
      </c>
      <c r="J94" s="89" t="s">
        <v>283</v>
      </c>
      <c r="K94" s="158" t="s">
        <v>284</v>
      </c>
      <c r="L94" s="158" t="s">
        <v>285</v>
      </c>
      <c r="M94" s="89" t="s">
        <v>128</v>
      </c>
      <c r="N94" s="89" t="s">
        <v>128</v>
      </c>
      <c r="O94" s="89" t="s">
        <v>128</v>
      </c>
      <c r="P94" s="280" t="s">
        <v>263</v>
      </c>
      <c r="Q94" s="282"/>
    </row>
    <row r="95" spans="2:17" ht="244.5" customHeight="1" x14ac:dyDescent="0.25">
      <c r="B95" s="89" t="s">
        <v>43</v>
      </c>
      <c r="C95" s="89" t="s">
        <v>268</v>
      </c>
      <c r="D95" s="89" t="s">
        <v>287</v>
      </c>
      <c r="E95" s="163">
        <v>1118820580</v>
      </c>
      <c r="F95" s="89" t="s">
        <v>182</v>
      </c>
      <c r="G95" s="89" t="s">
        <v>288</v>
      </c>
      <c r="H95" s="157">
        <v>41726</v>
      </c>
      <c r="I95" s="158" t="s">
        <v>212</v>
      </c>
      <c r="J95" s="162" t="s">
        <v>291</v>
      </c>
      <c r="K95" s="158" t="s">
        <v>290</v>
      </c>
      <c r="L95" s="158" t="s">
        <v>289</v>
      </c>
      <c r="M95" s="89" t="s">
        <v>128</v>
      </c>
      <c r="N95" s="89" t="s">
        <v>129</v>
      </c>
      <c r="O95" s="89" t="s">
        <v>129</v>
      </c>
      <c r="P95" s="280" t="s">
        <v>292</v>
      </c>
      <c r="Q95" s="282"/>
    </row>
    <row r="96" spans="2:17" ht="89.25" customHeight="1" x14ac:dyDescent="0.25">
      <c r="B96" s="89" t="s">
        <v>43</v>
      </c>
      <c r="C96" s="89" t="s">
        <v>268</v>
      </c>
      <c r="D96" s="89" t="s">
        <v>293</v>
      </c>
      <c r="E96" s="163">
        <v>52105284</v>
      </c>
      <c r="F96" s="89" t="s">
        <v>188</v>
      </c>
      <c r="G96" s="89" t="s">
        <v>270</v>
      </c>
      <c r="H96" s="89" t="s">
        <v>294</v>
      </c>
      <c r="I96" s="158">
        <v>100974</v>
      </c>
      <c r="J96" s="89" t="s">
        <v>294</v>
      </c>
      <c r="K96" s="158" t="s">
        <v>294</v>
      </c>
      <c r="L96" s="158" t="s">
        <v>294</v>
      </c>
      <c r="M96" s="89"/>
      <c r="N96" s="89"/>
      <c r="O96" s="89"/>
      <c r="P96" s="280" t="s">
        <v>295</v>
      </c>
      <c r="Q96" s="282"/>
    </row>
    <row r="97" spans="2:17" ht="134.25" customHeight="1" x14ac:dyDescent="0.25">
      <c r="B97" s="89" t="s">
        <v>43</v>
      </c>
      <c r="C97" s="89" t="s">
        <v>268</v>
      </c>
      <c r="D97" s="89" t="s">
        <v>296</v>
      </c>
      <c r="E97" s="163">
        <v>26995303</v>
      </c>
      <c r="F97" s="89" t="s">
        <v>297</v>
      </c>
      <c r="G97" s="89" t="s">
        <v>183</v>
      </c>
      <c r="H97" s="157">
        <v>38527</v>
      </c>
      <c r="I97" s="158" t="s">
        <v>294</v>
      </c>
      <c r="J97" s="89" t="s">
        <v>299</v>
      </c>
      <c r="K97" s="158" t="s">
        <v>300</v>
      </c>
      <c r="L97" s="158" t="s">
        <v>301</v>
      </c>
      <c r="M97" s="89" t="s">
        <v>128</v>
      </c>
      <c r="N97" s="89" t="s">
        <v>128</v>
      </c>
      <c r="O97" s="89" t="s">
        <v>128</v>
      </c>
      <c r="P97" s="280" t="s">
        <v>298</v>
      </c>
      <c r="Q97" s="282"/>
    </row>
    <row r="98" spans="2:17" s="179" customFormat="1" ht="148.5" customHeight="1" x14ac:dyDescent="0.25">
      <c r="B98" s="72" t="s">
        <v>43</v>
      </c>
      <c r="C98" s="72" t="s">
        <v>268</v>
      </c>
      <c r="D98" s="72" t="s">
        <v>302</v>
      </c>
      <c r="E98" s="161">
        <v>40928272</v>
      </c>
      <c r="F98" s="72" t="s">
        <v>303</v>
      </c>
      <c r="G98" s="72" t="s">
        <v>188</v>
      </c>
      <c r="H98" s="159">
        <v>38785</v>
      </c>
      <c r="I98" s="72" t="s">
        <v>212</v>
      </c>
      <c r="J98" s="72" t="s">
        <v>304</v>
      </c>
      <c r="K98" s="72" t="s">
        <v>305</v>
      </c>
      <c r="L98" s="72" t="s">
        <v>306</v>
      </c>
      <c r="M98" s="72" t="s">
        <v>128</v>
      </c>
      <c r="N98" s="72" t="s">
        <v>128</v>
      </c>
      <c r="O98" s="72" t="s">
        <v>128</v>
      </c>
      <c r="P98" s="294" t="s">
        <v>307</v>
      </c>
      <c r="Q98" s="282"/>
    </row>
    <row r="99" spans="2:17" ht="15.75" thickBot="1" x14ac:dyDescent="0.3"/>
    <row r="100" spans="2:17" ht="27" thickBot="1" x14ac:dyDescent="0.3">
      <c r="B100" s="275" t="s">
        <v>45</v>
      </c>
      <c r="C100" s="276"/>
      <c r="D100" s="276"/>
      <c r="E100" s="276"/>
      <c r="F100" s="276"/>
      <c r="G100" s="276"/>
      <c r="H100" s="276"/>
      <c r="I100" s="276"/>
      <c r="J100" s="276"/>
      <c r="K100" s="276"/>
      <c r="L100" s="276"/>
      <c r="M100" s="276"/>
      <c r="N100" s="277"/>
    </row>
    <row r="103" spans="2:17" ht="46.15" customHeight="1" x14ac:dyDescent="0.25">
      <c r="B103" s="66" t="s">
        <v>32</v>
      </c>
      <c r="C103" s="66" t="s">
        <v>46</v>
      </c>
      <c r="D103" s="264" t="s">
        <v>3</v>
      </c>
      <c r="E103" s="266"/>
    </row>
    <row r="104" spans="2:17" ht="46.9" customHeight="1" x14ac:dyDescent="0.25">
      <c r="B104" s="67" t="s">
        <v>116</v>
      </c>
      <c r="C104" s="61" t="s">
        <v>129</v>
      </c>
      <c r="D104" s="294" t="s">
        <v>329</v>
      </c>
      <c r="E104" s="282"/>
    </row>
    <row r="107" spans="2:17" ht="26.25" x14ac:dyDescent="0.25">
      <c r="B107" s="251" t="s">
        <v>62</v>
      </c>
      <c r="C107" s="252"/>
      <c r="D107" s="252"/>
      <c r="E107" s="252"/>
      <c r="F107" s="252"/>
      <c r="G107" s="252"/>
      <c r="H107" s="252"/>
      <c r="I107" s="252"/>
      <c r="J107" s="252"/>
      <c r="K107" s="252"/>
      <c r="L107" s="252"/>
      <c r="M107" s="252"/>
      <c r="N107" s="252"/>
      <c r="O107" s="252"/>
      <c r="P107" s="252"/>
    </row>
    <row r="109" spans="2:17" ht="15.75" thickBot="1" x14ac:dyDescent="0.3"/>
    <row r="110" spans="2:17" ht="27" thickBot="1" x14ac:dyDescent="0.3">
      <c r="B110" s="275" t="s">
        <v>52</v>
      </c>
      <c r="C110" s="276"/>
      <c r="D110" s="276"/>
      <c r="E110" s="276"/>
      <c r="F110" s="276"/>
      <c r="G110" s="276"/>
      <c r="H110" s="276"/>
      <c r="I110" s="276"/>
      <c r="J110" s="276"/>
      <c r="K110" s="276"/>
      <c r="L110" s="276"/>
      <c r="M110" s="276"/>
      <c r="N110" s="277"/>
    </row>
    <row r="112" spans="2:17" ht="15.75" thickBot="1" x14ac:dyDescent="0.3">
      <c r="M112" s="63"/>
      <c r="N112" s="63"/>
    </row>
    <row r="113" spans="1:26" s="90" customFormat="1" ht="109.5" customHeight="1" x14ac:dyDescent="0.25">
      <c r="B113" s="101" t="s">
        <v>137</v>
      </c>
      <c r="C113" s="101" t="s">
        <v>138</v>
      </c>
      <c r="D113" s="101" t="s">
        <v>139</v>
      </c>
      <c r="E113" s="101" t="s">
        <v>44</v>
      </c>
      <c r="F113" s="101" t="s">
        <v>22</v>
      </c>
      <c r="G113" s="101" t="s">
        <v>96</v>
      </c>
      <c r="H113" s="101" t="s">
        <v>17</v>
      </c>
      <c r="I113" s="101" t="s">
        <v>10</v>
      </c>
      <c r="J113" s="101" t="s">
        <v>30</v>
      </c>
      <c r="K113" s="101" t="s">
        <v>59</v>
      </c>
      <c r="L113" s="101" t="s">
        <v>20</v>
      </c>
      <c r="M113" s="86" t="s">
        <v>26</v>
      </c>
      <c r="N113" s="101" t="s">
        <v>140</v>
      </c>
      <c r="O113" s="101" t="s">
        <v>35</v>
      </c>
      <c r="P113" s="102" t="s">
        <v>11</v>
      </c>
      <c r="Q113" s="102" t="s">
        <v>19</v>
      </c>
    </row>
    <row r="114" spans="1:26" s="96" customFormat="1" ht="75" customHeight="1" x14ac:dyDescent="0.25">
      <c r="A114" s="45">
        <v>1</v>
      </c>
      <c r="B114" s="97"/>
      <c r="C114" s="98"/>
      <c r="D114" s="97"/>
      <c r="E114" s="92"/>
      <c r="F114" s="93"/>
      <c r="G114" s="136"/>
      <c r="H114" s="100"/>
      <c r="I114" s="94"/>
      <c r="J114" s="94"/>
      <c r="K114" s="94"/>
      <c r="L114" s="94"/>
      <c r="M114" s="85"/>
      <c r="N114" s="85">
        <f>+M114*G114</f>
        <v>0</v>
      </c>
      <c r="O114" s="25"/>
      <c r="P114" s="25"/>
      <c r="Q114" s="295" t="s">
        <v>325</v>
      </c>
      <c r="R114" s="95"/>
      <c r="S114" s="95"/>
      <c r="T114" s="95"/>
      <c r="U114" s="95"/>
      <c r="V114" s="95"/>
      <c r="W114" s="95"/>
      <c r="X114" s="95"/>
      <c r="Y114" s="95"/>
      <c r="Z114" s="95"/>
    </row>
    <row r="115" spans="1:26" s="96" customFormat="1" x14ac:dyDescent="0.25">
      <c r="A115" s="45">
        <f>+A114+1</f>
        <v>2</v>
      </c>
      <c r="B115" s="97"/>
      <c r="C115" s="98"/>
      <c r="D115" s="97"/>
      <c r="E115" s="92"/>
      <c r="F115" s="93"/>
      <c r="G115" s="93"/>
      <c r="H115" s="93"/>
      <c r="I115" s="94"/>
      <c r="J115" s="94"/>
      <c r="K115" s="94"/>
      <c r="L115" s="94"/>
      <c r="M115" s="85"/>
      <c r="N115" s="85"/>
      <c r="O115" s="25"/>
      <c r="P115" s="25"/>
      <c r="Q115" s="296"/>
      <c r="R115" s="95"/>
      <c r="S115" s="95"/>
      <c r="T115" s="95"/>
      <c r="U115" s="95"/>
      <c r="V115" s="95"/>
      <c r="W115" s="95"/>
      <c r="X115" s="95"/>
      <c r="Y115" s="95"/>
      <c r="Z115" s="95"/>
    </row>
    <row r="116" spans="1:26" s="96" customFormat="1" x14ac:dyDescent="0.25">
      <c r="A116" s="45">
        <f t="shared" ref="A116:A121" si="2">+A115+1</f>
        <v>3</v>
      </c>
      <c r="B116" s="97"/>
      <c r="C116" s="98"/>
      <c r="D116" s="97"/>
      <c r="E116" s="92"/>
      <c r="F116" s="93"/>
      <c r="G116" s="93"/>
      <c r="H116" s="93"/>
      <c r="I116" s="94"/>
      <c r="J116" s="94"/>
      <c r="K116" s="94"/>
      <c r="L116" s="94"/>
      <c r="M116" s="85"/>
      <c r="N116" s="85"/>
      <c r="O116" s="25"/>
      <c r="P116" s="25"/>
      <c r="Q116" s="296"/>
      <c r="R116" s="95"/>
      <c r="S116" s="95"/>
      <c r="T116" s="95"/>
      <c r="U116" s="95"/>
      <c r="V116" s="95"/>
      <c r="W116" s="95"/>
      <c r="X116" s="95"/>
      <c r="Y116" s="95"/>
      <c r="Z116" s="95"/>
    </row>
    <row r="117" spans="1:26" s="96" customFormat="1" x14ac:dyDescent="0.25">
      <c r="A117" s="45">
        <f t="shared" si="2"/>
        <v>4</v>
      </c>
      <c r="B117" s="97"/>
      <c r="C117" s="98"/>
      <c r="D117" s="97"/>
      <c r="E117" s="92"/>
      <c r="F117" s="93"/>
      <c r="G117" s="93"/>
      <c r="H117" s="93"/>
      <c r="I117" s="94"/>
      <c r="J117" s="94"/>
      <c r="K117" s="94"/>
      <c r="L117" s="94"/>
      <c r="M117" s="85"/>
      <c r="N117" s="85"/>
      <c r="O117" s="25"/>
      <c r="P117" s="25"/>
      <c r="Q117" s="296"/>
      <c r="R117" s="95"/>
      <c r="S117" s="95"/>
      <c r="T117" s="95"/>
      <c r="U117" s="95"/>
      <c r="V117" s="95"/>
      <c r="W117" s="95"/>
      <c r="X117" s="95"/>
      <c r="Y117" s="95"/>
      <c r="Z117" s="95"/>
    </row>
    <row r="118" spans="1:26" s="96" customFormat="1" x14ac:dyDescent="0.25">
      <c r="A118" s="45">
        <f t="shared" si="2"/>
        <v>5</v>
      </c>
      <c r="B118" s="97"/>
      <c r="C118" s="98"/>
      <c r="D118" s="97"/>
      <c r="E118" s="92"/>
      <c r="F118" s="93"/>
      <c r="G118" s="93"/>
      <c r="H118" s="93"/>
      <c r="I118" s="94"/>
      <c r="J118" s="94"/>
      <c r="K118" s="94"/>
      <c r="L118" s="94"/>
      <c r="M118" s="85"/>
      <c r="N118" s="85"/>
      <c r="O118" s="25"/>
      <c r="P118" s="25"/>
      <c r="Q118" s="296"/>
      <c r="R118" s="95"/>
      <c r="S118" s="95"/>
      <c r="T118" s="95"/>
      <c r="U118" s="95"/>
      <c r="V118" s="95"/>
      <c r="W118" s="95"/>
      <c r="X118" s="95"/>
      <c r="Y118" s="95"/>
      <c r="Z118" s="95"/>
    </row>
    <row r="119" spans="1:26" s="96" customFormat="1" x14ac:dyDescent="0.25">
      <c r="A119" s="45">
        <f t="shared" si="2"/>
        <v>6</v>
      </c>
      <c r="B119" s="97"/>
      <c r="C119" s="98"/>
      <c r="D119" s="97"/>
      <c r="E119" s="92"/>
      <c r="F119" s="93"/>
      <c r="G119" s="93"/>
      <c r="H119" s="93"/>
      <c r="I119" s="94"/>
      <c r="J119" s="94"/>
      <c r="K119" s="94"/>
      <c r="L119" s="94"/>
      <c r="M119" s="85"/>
      <c r="N119" s="85"/>
      <c r="O119" s="25"/>
      <c r="P119" s="25"/>
      <c r="Q119" s="296"/>
      <c r="R119" s="95"/>
      <c r="S119" s="95"/>
      <c r="T119" s="95"/>
      <c r="U119" s="95"/>
      <c r="V119" s="95"/>
      <c r="W119" s="95"/>
      <c r="X119" s="95"/>
      <c r="Y119" s="95"/>
      <c r="Z119" s="95"/>
    </row>
    <row r="120" spans="1:26" s="96" customFormat="1" x14ac:dyDescent="0.25">
      <c r="A120" s="45">
        <f t="shared" si="2"/>
        <v>7</v>
      </c>
      <c r="B120" s="97"/>
      <c r="C120" s="98"/>
      <c r="D120" s="97"/>
      <c r="E120" s="92"/>
      <c r="F120" s="93"/>
      <c r="G120" s="93"/>
      <c r="H120" s="93"/>
      <c r="I120" s="94"/>
      <c r="J120" s="94"/>
      <c r="K120" s="94"/>
      <c r="L120" s="94"/>
      <c r="M120" s="85"/>
      <c r="N120" s="85"/>
      <c r="O120" s="25"/>
      <c r="P120" s="25"/>
      <c r="Q120" s="296"/>
      <c r="R120" s="95"/>
      <c r="S120" s="95"/>
      <c r="T120" s="95"/>
      <c r="U120" s="95"/>
      <c r="V120" s="95"/>
      <c r="W120" s="95"/>
      <c r="X120" s="95"/>
      <c r="Y120" s="95"/>
      <c r="Z120" s="95"/>
    </row>
    <row r="121" spans="1:26" s="96" customFormat="1" x14ac:dyDescent="0.25">
      <c r="A121" s="45">
        <f t="shared" si="2"/>
        <v>8</v>
      </c>
      <c r="B121" s="97"/>
      <c r="C121" s="98"/>
      <c r="D121" s="97"/>
      <c r="E121" s="92"/>
      <c r="F121" s="93"/>
      <c r="G121" s="93"/>
      <c r="H121" s="93"/>
      <c r="I121" s="94"/>
      <c r="J121" s="94"/>
      <c r="K121" s="94"/>
      <c r="L121" s="94"/>
      <c r="M121" s="85"/>
      <c r="N121" s="85"/>
      <c r="O121" s="25"/>
      <c r="P121" s="25"/>
      <c r="Q121" s="297"/>
      <c r="R121" s="95"/>
      <c r="S121" s="95"/>
      <c r="T121" s="95"/>
      <c r="U121" s="95"/>
      <c r="V121" s="95"/>
      <c r="W121" s="95"/>
      <c r="X121" s="95"/>
      <c r="Y121" s="95"/>
      <c r="Z121" s="95"/>
    </row>
    <row r="122" spans="1:26" s="96" customFormat="1" x14ac:dyDescent="0.25">
      <c r="A122" s="45"/>
      <c r="B122" s="143" t="s">
        <v>16</v>
      </c>
      <c r="C122" s="98"/>
      <c r="D122" s="97"/>
      <c r="E122" s="92"/>
      <c r="F122" s="93"/>
      <c r="G122" s="93"/>
      <c r="H122" s="93"/>
      <c r="I122" s="94"/>
      <c r="J122" s="94"/>
      <c r="K122" s="99">
        <f t="shared" ref="K122" si="3">SUM(K114:K121)</f>
        <v>0</v>
      </c>
      <c r="L122" s="99">
        <f t="shared" ref="L122:N122" si="4">SUM(L114:L121)</f>
        <v>0</v>
      </c>
      <c r="M122" s="135">
        <f t="shared" si="4"/>
        <v>0</v>
      </c>
      <c r="N122" s="99">
        <f t="shared" si="4"/>
        <v>0</v>
      </c>
      <c r="O122" s="25"/>
      <c r="P122" s="25"/>
      <c r="Q122" s="138"/>
    </row>
    <row r="123" spans="1:26" x14ac:dyDescent="0.25">
      <c r="B123" s="28"/>
      <c r="C123" s="28"/>
      <c r="D123" s="28"/>
      <c r="E123" s="29"/>
      <c r="F123" s="28"/>
      <c r="G123" s="28"/>
      <c r="H123" s="28"/>
      <c r="I123" s="28"/>
      <c r="J123" s="28"/>
      <c r="K123" s="28"/>
      <c r="L123" s="28"/>
      <c r="M123" s="28"/>
      <c r="N123" s="28"/>
      <c r="O123" s="28"/>
      <c r="P123" s="28"/>
    </row>
    <row r="124" spans="1:26" ht="18.75" x14ac:dyDescent="0.25">
      <c r="B124" s="57" t="s">
        <v>31</v>
      </c>
      <c r="C124" s="71">
        <f>+K122</f>
        <v>0</v>
      </c>
      <c r="H124" s="30"/>
      <c r="I124" s="30"/>
      <c r="J124" s="30"/>
      <c r="K124" s="30"/>
      <c r="L124" s="30"/>
      <c r="M124" s="30"/>
      <c r="N124" s="28"/>
      <c r="O124" s="28"/>
      <c r="P124" s="28"/>
    </row>
    <row r="126" spans="1:26" ht="15.75" thickBot="1" x14ac:dyDescent="0.3"/>
    <row r="127" spans="1:26" ht="37.15" customHeight="1" thickBot="1" x14ac:dyDescent="0.3">
      <c r="B127" s="74" t="s">
        <v>48</v>
      </c>
      <c r="C127" s="75" t="s">
        <v>49</v>
      </c>
      <c r="D127" s="74" t="s">
        <v>50</v>
      </c>
      <c r="E127" s="75" t="s">
        <v>53</v>
      </c>
    </row>
    <row r="128" spans="1:26" ht="41.45" customHeight="1" x14ac:dyDescent="0.25">
      <c r="B128" s="65" t="s">
        <v>117</v>
      </c>
      <c r="C128" s="68">
        <v>20</v>
      </c>
      <c r="D128" s="68">
        <v>0</v>
      </c>
      <c r="E128" s="283">
        <f>+D128+D129+D130</f>
        <v>0</v>
      </c>
    </row>
    <row r="129" spans="2:17" x14ac:dyDescent="0.25">
      <c r="B129" s="65" t="s">
        <v>118</v>
      </c>
      <c r="C129" s="55">
        <v>30</v>
      </c>
      <c r="D129" s="69">
        <v>0</v>
      </c>
      <c r="E129" s="284"/>
    </row>
    <row r="130" spans="2:17" ht="15.75" thickBot="1" x14ac:dyDescent="0.3">
      <c r="B130" s="65" t="s">
        <v>119</v>
      </c>
      <c r="C130" s="70">
        <v>40</v>
      </c>
      <c r="D130" s="70">
        <v>0</v>
      </c>
      <c r="E130" s="285"/>
    </row>
    <row r="132" spans="2:17" ht="15.75" thickBot="1" x14ac:dyDescent="0.3"/>
    <row r="133" spans="2:17" ht="27" thickBot="1" x14ac:dyDescent="0.3">
      <c r="B133" s="275" t="s">
        <v>151</v>
      </c>
      <c r="C133" s="276"/>
      <c r="D133" s="276"/>
      <c r="E133" s="276"/>
      <c r="F133" s="276"/>
      <c r="G133" s="276"/>
      <c r="H133" s="276"/>
      <c r="I133" s="276"/>
      <c r="J133" s="276"/>
      <c r="K133" s="276"/>
      <c r="L133" s="276"/>
      <c r="M133" s="276"/>
      <c r="N133" s="277"/>
    </row>
    <row r="135" spans="2:17" ht="76.5" customHeight="1" x14ac:dyDescent="0.25">
      <c r="B135" s="54" t="s">
        <v>0</v>
      </c>
      <c r="C135" s="54" t="s">
        <v>38</v>
      </c>
      <c r="D135" s="54" t="s">
        <v>39</v>
      </c>
      <c r="E135" s="54" t="s">
        <v>109</v>
      </c>
      <c r="F135" s="54" t="s">
        <v>111</v>
      </c>
      <c r="G135" s="54" t="s">
        <v>112</v>
      </c>
      <c r="H135" s="54" t="s">
        <v>113</v>
      </c>
      <c r="I135" s="54" t="s">
        <v>110</v>
      </c>
      <c r="J135" s="264" t="s">
        <v>114</v>
      </c>
      <c r="K135" s="265"/>
      <c r="L135" s="266"/>
      <c r="M135" s="54" t="s">
        <v>115</v>
      </c>
      <c r="N135" s="54" t="s">
        <v>40</v>
      </c>
      <c r="O135" s="54" t="s">
        <v>41</v>
      </c>
      <c r="P135" s="264" t="s">
        <v>3</v>
      </c>
      <c r="Q135" s="266"/>
    </row>
    <row r="136" spans="2:17" ht="45" customHeight="1" x14ac:dyDescent="0.25">
      <c r="B136" s="156" t="s">
        <v>123</v>
      </c>
      <c r="C136" s="156"/>
      <c r="D136" s="160"/>
      <c r="E136" s="184"/>
      <c r="F136" s="160"/>
      <c r="G136" s="160"/>
      <c r="H136" s="185"/>
      <c r="I136" s="160"/>
      <c r="J136" s="186"/>
      <c r="K136" s="186"/>
      <c r="L136" s="186"/>
      <c r="M136" s="160"/>
      <c r="N136" s="160"/>
      <c r="O136" s="160"/>
      <c r="P136" s="298" t="s">
        <v>331</v>
      </c>
      <c r="Q136" s="299"/>
    </row>
    <row r="137" spans="2:17" ht="60.75" customHeight="1" x14ac:dyDescent="0.25">
      <c r="B137" s="72" t="s">
        <v>124</v>
      </c>
      <c r="C137" s="72" t="s">
        <v>228</v>
      </c>
      <c r="D137" s="72" t="s">
        <v>229</v>
      </c>
      <c r="E137" s="161">
        <v>40935777</v>
      </c>
      <c r="F137" s="72" t="s">
        <v>171</v>
      </c>
      <c r="G137" s="72" t="s">
        <v>168</v>
      </c>
      <c r="H137" s="159">
        <v>39794</v>
      </c>
      <c r="I137" s="160" t="s">
        <v>212</v>
      </c>
      <c r="J137" s="72" t="s">
        <v>234</v>
      </c>
      <c r="K137" s="160" t="s">
        <v>235</v>
      </c>
      <c r="L137" s="160" t="s">
        <v>233</v>
      </c>
      <c r="M137" s="72" t="s">
        <v>128</v>
      </c>
      <c r="N137" s="72" t="s">
        <v>128</v>
      </c>
      <c r="O137" s="72" t="s">
        <v>128</v>
      </c>
      <c r="P137" s="294" t="s">
        <v>206</v>
      </c>
      <c r="Q137" s="282"/>
    </row>
    <row r="138" spans="2:17" ht="117.75" customHeight="1" x14ac:dyDescent="0.25">
      <c r="B138" s="72" t="s">
        <v>124</v>
      </c>
      <c r="C138" s="72" t="s">
        <v>228</v>
      </c>
      <c r="D138" s="72" t="s">
        <v>232</v>
      </c>
      <c r="E138" s="161">
        <v>56078457</v>
      </c>
      <c r="F138" s="72" t="s">
        <v>171</v>
      </c>
      <c r="G138" s="72" t="s">
        <v>231</v>
      </c>
      <c r="H138" s="159">
        <v>39073</v>
      </c>
      <c r="I138" s="160" t="s">
        <v>212</v>
      </c>
      <c r="J138" s="72" t="s">
        <v>239</v>
      </c>
      <c r="K138" s="160" t="s">
        <v>240</v>
      </c>
      <c r="L138" s="160" t="s">
        <v>241</v>
      </c>
      <c r="M138" s="72" t="s">
        <v>128</v>
      </c>
      <c r="N138" s="72" t="s">
        <v>128</v>
      </c>
      <c r="O138" s="72" t="s">
        <v>128</v>
      </c>
      <c r="P138" s="294" t="s">
        <v>390</v>
      </c>
      <c r="Q138" s="282"/>
    </row>
    <row r="139" spans="2:17" ht="100.5" customHeight="1" x14ac:dyDescent="0.25">
      <c r="B139" s="72" t="s">
        <v>125</v>
      </c>
      <c r="C139" s="72" t="s">
        <v>228</v>
      </c>
      <c r="D139" s="72" t="s">
        <v>230</v>
      </c>
      <c r="E139" s="161">
        <v>1118812402</v>
      </c>
      <c r="F139" s="72" t="s">
        <v>223</v>
      </c>
      <c r="G139" s="72" t="s">
        <v>168</v>
      </c>
      <c r="H139" s="159">
        <v>41845</v>
      </c>
      <c r="I139" s="160" t="s">
        <v>212</v>
      </c>
      <c r="J139" s="72" t="s">
        <v>236</v>
      </c>
      <c r="K139" s="160" t="s">
        <v>237</v>
      </c>
      <c r="L139" s="160" t="s">
        <v>238</v>
      </c>
      <c r="M139" s="72" t="s">
        <v>128</v>
      </c>
      <c r="N139" s="72" t="s">
        <v>128</v>
      </c>
      <c r="O139" s="72" t="s">
        <v>128</v>
      </c>
      <c r="P139" s="293" t="s">
        <v>330</v>
      </c>
      <c r="Q139" s="293"/>
    </row>
    <row r="140" spans="2:17" ht="93.75" customHeight="1" x14ac:dyDescent="0.25"/>
    <row r="142" spans="2:17" ht="15.75" thickBot="1" x14ac:dyDescent="0.3"/>
    <row r="143" spans="2:17" ht="30" x14ac:dyDescent="0.25">
      <c r="B143" s="73" t="s">
        <v>32</v>
      </c>
      <c r="C143" s="73" t="s">
        <v>48</v>
      </c>
      <c r="D143" s="54" t="s">
        <v>49</v>
      </c>
      <c r="E143" s="73" t="s">
        <v>50</v>
      </c>
      <c r="F143" s="75" t="s">
        <v>54</v>
      </c>
      <c r="G143" s="142"/>
    </row>
    <row r="144" spans="2:17" ht="54" customHeight="1" x14ac:dyDescent="0.2">
      <c r="B144" s="289" t="s">
        <v>51</v>
      </c>
      <c r="C144" s="5" t="s">
        <v>120</v>
      </c>
      <c r="D144" s="69">
        <v>25</v>
      </c>
      <c r="E144" s="69">
        <v>0</v>
      </c>
      <c r="F144" s="290">
        <f>+E144+E145+E146</f>
        <v>35</v>
      </c>
      <c r="G144" s="79"/>
    </row>
    <row r="145" spans="2:7" ht="120.75" customHeight="1" x14ac:dyDescent="0.2">
      <c r="B145" s="289"/>
      <c r="C145" s="5" t="s">
        <v>121</v>
      </c>
      <c r="D145" s="72">
        <v>25</v>
      </c>
      <c r="E145" s="69">
        <v>25</v>
      </c>
      <c r="F145" s="291"/>
      <c r="G145" s="79"/>
    </row>
    <row r="146" spans="2:7" ht="76.150000000000006" customHeight="1" x14ac:dyDescent="0.2">
      <c r="B146" s="289"/>
      <c r="C146" s="5" t="s">
        <v>122</v>
      </c>
      <c r="D146" s="69">
        <v>10</v>
      </c>
      <c r="E146" s="69">
        <v>10</v>
      </c>
      <c r="F146" s="292"/>
      <c r="G146" s="79"/>
    </row>
    <row r="147" spans="2:7" ht="69" customHeight="1" x14ac:dyDescent="0.25">
      <c r="C147"/>
    </row>
    <row r="150" spans="2:7" x14ac:dyDescent="0.25">
      <c r="B150" s="64" t="s">
        <v>55</v>
      </c>
    </row>
    <row r="153" spans="2:7" x14ac:dyDescent="0.25">
      <c r="B153" s="76" t="s">
        <v>32</v>
      </c>
      <c r="C153" s="76" t="s">
        <v>56</v>
      </c>
      <c r="D153" s="73" t="s">
        <v>50</v>
      </c>
      <c r="E153" s="73" t="s">
        <v>16</v>
      </c>
    </row>
    <row r="154" spans="2:7" ht="42.75" x14ac:dyDescent="0.25">
      <c r="B154" s="1" t="s">
        <v>57</v>
      </c>
      <c r="C154" s="6">
        <v>40</v>
      </c>
      <c r="D154" s="69">
        <f>+E128</f>
        <v>0</v>
      </c>
      <c r="E154" s="260">
        <f>+D154+D155</f>
        <v>35</v>
      </c>
    </row>
    <row r="155" spans="2:7" ht="71.25" x14ac:dyDescent="0.25">
      <c r="B155" s="1" t="s">
        <v>58</v>
      </c>
      <c r="C155" s="6">
        <v>60</v>
      </c>
      <c r="D155" s="69">
        <f>+F144</f>
        <v>35</v>
      </c>
      <c r="E155" s="261"/>
    </row>
  </sheetData>
  <mergeCells count="56">
    <mergeCell ref="P136:Q136"/>
    <mergeCell ref="P89:Q89"/>
    <mergeCell ref="P97:Q97"/>
    <mergeCell ref="P98:Q98"/>
    <mergeCell ref="O69:P69"/>
    <mergeCell ref="O75:P75"/>
    <mergeCell ref="O70:P70"/>
    <mergeCell ref="O71:P71"/>
    <mergeCell ref="O72:P72"/>
    <mergeCell ref="O73:P73"/>
    <mergeCell ref="O74:P74"/>
    <mergeCell ref="B144:B146"/>
    <mergeCell ref="F144:F146"/>
    <mergeCell ref="E154:E155"/>
    <mergeCell ref="B2:P2"/>
    <mergeCell ref="B107:P107"/>
    <mergeCell ref="B133:N133"/>
    <mergeCell ref="E128:E130"/>
    <mergeCell ref="B100:N100"/>
    <mergeCell ref="D103:E103"/>
    <mergeCell ref="D104:E104"/>
    <mergeCell ref="B110:N110"/>
    <mergeCell ref="P86:Q86"/>
    <mergeCell ref="B81:N81"/>
    <mergeCell ref="E40:E41"/>
    <mergeCell ref="O68:P68"/>
    <mergeCell ref="B65:N65"/>
    <mergeCell ref="C63:N63"/>
    <mergeCell ref="B14:C21"/>
    <mergeCell ref="D59:E59"/>
    <mergeCell ref="B59:B60"/>
    <mergeCell ref="C59:C60"/>
    <mergeCell ref="M44:N45"/>
    <mergeCell ref="B4:P4"/>
    <mergeCell ref="B22:C22"/>
    <mergeCell ref="C6:N6"/>
    <mergeCell ref="C7:N7"/>
    <mergeCell ref="C8:N8"/>
    <mergeCell ref="C9:N9"/>
    <mergeCell ref="C10:E10"/>
    <mergeCell ref="J135:L135"/>
    <mergeCell ref="P135:Q135"/>
    <mergeCell ref="P139:Q139"/>
    <mergeCell ref="J86:L86"/>
    <mergeCell ref="P87:Q87"/>
    <mergeCell ref="P90:Q90"/>
    <mergeCell ref="P91:Q91"/>
    <mergeCell ref="P92:Q92"/>
    <mergeCell ref="P93:Q93"/>
    <mergeCell ref="P94:Q94"/>
    <mergeCell ref="P96:Q96"/>
    <mergeCell ref="P95:Q95"/>
    <mergeCell ref="P88:Q88"/>
    <mergeCell ref="P137:Q137"/>
    <mergeCell ref="Q114:Q121"/>
    <mergeCell ref="P138:Q138"/>
  </mergeCells>
  <dataValidations count="2">
    <dataValidation type="decimal" allowBlank="1" showInputMessage="1" showErrorMessage="1" sqref="WVH983072 WLL983072 C65567 IV65568 SR65568 ACN65568 AMJ65568 AWF65568 BGB65568 BPX65568 BZT65568 CJP65568 CTL65568 DDH65568 DND65568 DWZ65568 EGV65568 EQR65568 FAN65568 FKJ65568 FUF65568 GEB65568 GNX65568 GXT65568 HHP65568 HRL65568 IBH65568 ILD65568 IUZ65568 JEV65568 JOR65568 JYN65568 KIJ65568 KSF65568 LCB65568 LLX65568 LVT65568 MFP65568 MPL65568 MZH65568 NJD65568 NSZ65568 OCV65568 OMR65568 OWN65568 PGJ65568 PQF65568 QAB65568 QJX65568 QTT65568 RDP65568 RNL65568 RXH65568 SHD65568 SQZ65568 TAV65568 TKR65568 TUN65568 UEJ65568 UOF65568 UYB65568 VHX65568 VRT65568 WBP65568 WLL65568 WVH65568 C131103 IV131104 SR131104 ACN131104 AMJ131104 AWF131104 BGB131104 BPX131104 BZT131104 CJP131104 CTL131104 DDH131104 DND131104 DWZ131104 EGV131104 EQR131104 FAN131104 FKJ131104 FUF131104 GEB131104 GNX131104 GXT131104 HHP131104 HRL131104 IBH131104 ILD131104 IUZ131104 JEV131104 JOR131104 JYN131104 KIJ131104 KSF131104 LCB131104 LLX131104 LVT131104 MFP131104 MPL131104 MZH131104 NJD131104 NSZ131104 OCV131104 OMR131104 OWN131104 PGJ131104 PQF131104 QAB131104 QJX131104 QTT131104 RDP131104 RNL131104 RXH131104 SHD131104 SQZ131104 TAV131104 TKR131104 TUN131104 UEJ131104 UOF131104 UYB131104 VHX131104 VRT131104 WBP131104 WLL131104 WVH131104 C196639 IV196640 SR196640 ACN196640 AMJ196640 AWF196640 BGB196640 BPX196640 BZT196640 CJP196640 CTL196640 DDH196640 DND196640 DWZ196640 EGV196640 EQR196640 FAN196640 FKJ196640 FUF196640 GEB196640 GNX196640 GXT196640 HHP196640 HRL196640 IBH196640 ILD196640 IUZ196640 JEV196640 JOR196640 JYN196640 KIJ196640 KSF196640 LCB196640 LLX196640 LVT196640 MFP196640 MPL196640 MZH196640 NJD196640 NSZ196640 OCV196640 OMR196640 OWN196640 PGJ196640 PQF196640 QAB196640 QJX196640 QTT196640 RDP196640 RNL196640 RXH196640 SHD196640 SQZ196640 TAV196640 TKR196640 TUN196640 UEJ196640 UOF196640 UYB196640 VHX196640 VRT196640 WBP196640 WLL196640 WVH196640 C262175 IV262176 SR262176 ACN262176 AMJ262176 AWF262176 BGB262176 BPX262176 BZT262176 CJP262176 CTL262176 DDH262176 DND262176 DWZ262176 EGV262176 EQR262176 FAN262176 FKJ262176 FUF262176 GEB262176 GNX262176 GXT262176 HHP262176 HRL262176 IBH262176 ILD262176 IUZ262176 JEV262176 JOR262176 JYN262176 KIJ262176 KSF262176 LCB262176 LLX262176 LVT262176 MFP262176 MPL262176 MZH262176 NJD262176 NSZ262176 OCV262176 OMR262176 OWN262176 PGJ262176 PQF262176 QAB262176 QJX262176 QTT262176 RDP262176 RNL262176 RXH262176 SHD262176 SQZ262176 TAV262176 TKR262176 TUN262176 UEJ262176 UOF262176 UYB262176 VHX262176 VRT262176 WBP262176 WLL262176 WVH262176 C327711 IV327712 SR327712 ACN327712 AMJ327712 AWF327712 BGB327712 BPX327712 BZT327712 CJP327712 CTL327712 DDH327712 DND327712 DWZ327712 EGV327712 EQR327712 FAN327712 FKJ327712 FUF327712 GEB327712 GNX327712 GXT327712 HHP327712 HRL327712 IBH327712 ILD327712 IUZ327712 JEV327712 JOR327712 JYN327712 KIJ327712 KSF327712 LCB327712 LLX327712 LVT327712 MFP327712 MPL327712 MZH327712 NJD327712 NSZ327712 OCV327712 OMR327712 OWN327712 PGJ327712 PQF327712 QAB327712 QJX327712 QTT327712 RDP327712 RNL327712 RXH327712 SHD327712 SQZ327712 TAV327712 TKR327712 TUN327712 UEJ327712 UOF327712 UYB327712 VHX327712 VRT327712 WBP327712 WLL327712 WVH327712 C393247 IV393248 SR393248 ACN393248 AMJ393248 AWF393248 BGB393248 BPX393248 BZT393248 CJP393248 CTL393248 DDH393248 DND393248 DWZ393248 EGV393248 EQR393248 FAN393248 FKJ393248 FUF393248 GEB393248 GNX393248 GXT393248 HHP393248 HRL393248 IBH393248 ILD393248 IUZ393248 JEV393248 JOR393248 JYN393248 KIJ393248 KSF393248 LCB393248 LLX393248 LVT393248 MFP393248 MPL393248 MZH393248 NJD393248 NSZ393248 OCV393248 OMR393248 OWN393248 PGJ393248 PQF393248 QAB393248 QJX393248 QTT393248 RDP393248 RNL393248 RXH393248 SHD393248 SQZ393248 TAV393248 TKR393248 TUN393248 UEJ393248 UOF393248 UYB393248 VHX393248 VRT393248 WBP393248 WLL393248 WVH393248 C458783 IV458784 SR458784 ACN458784 AMJ458784 AWF458784 BGB458784 BPX458784 BZT458784 CJP458784 CTL458784 DDH458784 DND458784 DWZ458784 EGV458784 EQR458784 FAN458784 FKJ458784 FUF458784 GEB458784 GNX458784 GXT458784 HHP458784 HRL458784 IBH458784 ILD458784 IUZ458784 JEV458784 JOR458784 JYN458784 KIJ458784 KSF458784 LCB458784 LLX458784 LVT458784 MFP458784 MPL458784 MZH458784 NJD458784 NSZ458784 OCV458784 OMR458784 OWN458784 PGJ458784 PQF458784 QAB458784 QJX458784 QTT458784 RDP458784 RNL458784 RXH458784 SHD458784 SQZ458784 TAV458784 TKR458784 TUN458784 UEJ458784 UOF458784 UYB458784 VHX458784 VRT458784 WBP458784 WLL458784 WVH458784 C524319 IV524320 SR524320 ACN524320 AMJ524320 AWF524320 BGB524320 BPX524320 BZT524320 CJP524320 CTL524320 DDH524320 DND524320 DWZ524320 EGV524320 EQR524320 FAN524320 FKJ524320 FUF524320 GEB524320 GNX524320 GXT524320 HHP524320 HRL524320 IBH524320 ILD524320 IUZ524320 JEV524320 JOR524320 JYN524320 KIJ524320 KSF524320 LCB524320 LLX524320 LVT524320 MFP524320 MPL524320 MZH524320 NJD524320 NSZ524320 OCV524320 OMR524320 OWN524320 PGJ524320 PQF524320 QAB524320 QJX524320 QTT524320 RDP524320 RNL524320 RXH524320 SHD524320 SQZ524320 TAV524320 TKR524320 TUN524320 UEJ524320 UOF524320 UYB524320 VHX524320 VRT524320 WBP524320 WLL524320 WVH524320 C589855 IV589856 SR589856 ACN589856 AMJ589856 AWF589856 BGB589856 BPX589856 BZT589856 CJP589856 CTL589856 DDH589856 DND589856 DWZ589856 EGV589856 EQR589856 FAN589856 FKJ589856 FUF589856 GEB589856 GNX589856 GXT589856 HHP589856 HRL589856 IBH589856 ILD589856 IUZ589856 JEV589856 JOR589856 JYN589856 KIJ589856 KSF589856 LCB589856 LLX589856 LVT589856 MFP589856 MPL589856 MZH589856 NJD589856 NSZ589856 OCV589856 OMR589856 OWN589856 PGJ589856 PQF589856 QAB589856 QJX589856 QTT589856 RDP589856 RNL589856 RXH589856 SHD589856 SQZ589856 TAV589856 TKR589856 TUN589856 UEJ589856 UOF589856 UYB589856 VHX589856 VRT589856 WBP589856 WLL589856 WVH589856 C655391 IV655392 SR655392 ACN655392 AMJ655392 AWF655392 BGB655392 BPX655392 BZT655392 CJP655392 CTL655392 DDH655392 DND655392 DWZ655392 EGV655392 EQR655392 FAN655392 FKJ655392 FUF655392 GEB655392 GNX655392 GXT655392 HHP655392 HRL655392 IBH655392 ILD655392 IUZ655392 JEV655392 JOR655392 JYN655392 KIJ655392 KSF655392 LCB655392 LLX655392 LVT655392 MFP655392 MPL655392 MZH655392 NJD655392 NSZ655392 OCV655392 OMR655392 OWN655392 PGJ655392 PQF655392 QAB655392 QJX655392 QTT655392 RDP655392 RNL655392 RXH655392 SHD655392 SQZ655392 TAV655392 TKR655392 TUN655392 UEJ655392 UOF655392 UYB655392 VHX655392 VRT655392 WBP655392 WLL655392 WVH655392 C720927 IV720928 SR720928 ACN720928 AMJ720928 AWF720928 BGB720928 BPX720928 BZT720928 CJP720928 CTL720928 DDH720928 DND720928 DWZ720928 EGV720928 EQR720928 FAN720928 FKJ720928 FUF720928 GEB720928 GNX720928 GXT720928 HHP720928 HRL720928 IBH720928 ILD720928 IUZ720928 JEV720928 JOR720928 JYN720928 KIJ720928 KSF720928 LCB720928 LLX720928 LVT720928 MFP720928 MPL720928 MZH720928 NJD720928 NSZ720928 OCV720928 OMR720928 OWN720928 PGJ720928 PQF720928 QAB720928 QJX720928 QTT720928 RDP720928 RNL720928 RXH720928 SHD720928 SQZ720928 TAV720928 TKR720928 TUN720928 UEJ720928 UOF720928 UYB720928 VHX720928 VRT720928 WBP720928 WLL720928 WVH720928 C786463 IV786464 SR786464 ACN786464 AMJ786464 AWF786464 BGB786464 BPX786464 BZT786464 CJP786464 CTL786464 DDH786464 DND786464 DWZ786464 EGV786464 EQR786464 FAN786464 FKJ786464 FUF786464 GEB786464 GNX786464 GXT786464 HHP786464 HRL786464 IBH786464 ILD786464 IUZ786464 JEV786464 JOR786464 JYN786464 KIJ786464 KSF786464 LCB786464 LLX786464 LVT786464 MFP786464 MPL786464 MZH786464 NJD786464 NSZ786464 OCV786464 OMR786464 OWN786464 PGJ786464 PQF786464 QAB786464 QJX786464 QTT786464 RDP786464 RNL786464 RXH786464 SHD786464 SQZ786464 TAV786464 TKR786464 TUN786464 UEJ786464 UOF786464 UYB786464 VHX786464 VRT786464 WBP786464 WLL786464 WVH786464 C851999 IV852000 SR852000 ACN852000 AMJ852000 AWF852000 BGB852000 BPX852000 BZT852000 CJP852000 CTL852000 DDH852000 DND852000 DWZ852000 EGV852000 EQR852000 FAN852000 FKJ852000 FUF852000 GEB852000 GNX852000 GXT852000 HHP852000 HRL852000 IBH852000 ILD852000 IUZ852000 JEV852000 JOR852000 JYN852000 KIJ852000 KSF852000 LCB852000 LLX852000 LVT852000 MFP852000 MPL852000 MZH852000 NJD852000 NSZ852000 OCV852000 OMR852000 OWN852000 PGJ852000 PQF852000 QAB852000 QJX852000 QTT852000 RDP852000 RNL852000 RXH852000 SHD852000 SQZ852000 TAV852000 TKR852000 TUN852000 UEJ852000 UOF852000 UYB852000 VHX852000 VRT852000 WBP852000 WLL852000 WVH852000 C917535 IV917536 SR917536 ACN917536 AMJ917536 AWF917536 BGB917536 BPX917536 BZT917536 CJP917536 CTL917536 DDH917536 DND917536 DWZ917536 EGV917536 EQR917536 FAN917536 FKJ917536 FUF917536 GEB917536 GNX917536 GXT917536 HHP917536 HRL917536 IBH917536 ILD917536 IUZ917536 JEV917536 JOR917536 JYN917536 KIJ917536 KSF917536 LCB917536 LLX917536 LVT917536 MFP917536 MPL917536 MZH917536 NJD917536 NSZ917536 OCV917536 OMR917536 OWN917536 PGJ917536 PQF917536 QAB917536 QJX917536 QTT917536 RDP917536 RNL917536 RXH917536 SHD917536 SQZ917536 TAV917536 TKR917536 TUN917536 UEJ917536 UOF917536 UYB917536 VHX917536 VRT917536 WBP917536 WLL917536 WVH917536 C983071 IV983072 SR983072 ACN983072 AMJ983072 AWF983072 BGB983072 BPX983072 BZT983072 CJP983072 CTL983072 DDH983072 DND983072 DWZ983072 EGV983072 EQR983072 FAN983072 FKJ983072 FUF983072 GEB983072 GNX983072 GXT983072 HHP983072 HRL983072 IBH983072 ILD983072 IUZ983072 JEV983072 JOR983072 JYN983072 KIJ983072 KSF983072 LCB983072 LLX983072 LVT983072 MFP983072 MPL983072 MZH983072 NJD983072 NSZ983072 OCV983072 OMR983072 OWN983072 PGJ983072 PQF983072 QAB983072 QJX983072 QTT983072 RDP983072 RNL983072 RXH983072 SHD983072 SQZ983072 TAV983072 TKR983072 TUN983072 UEJ983072 UOF983072 UYB983072 VHX983072 VRT983072 WBP98307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2 A65568 IS65568 SO65568 ACK65568 AMG65568 AWC65568 BFY65568 BPU65568 BZQ65568 CJM65568 CTI65568 DDE65568 DNA65568 DWW65568 EGS65568 EQO65568 FAK65568 FKG65568 FUC65568 GDY65568 GNU65568 GXQ65568 HHM65568 HRI65568 IBE65568 ILA65568 IUW65568 JES65568 JOO65568 JYK65568 KIG65568 KSC65568 LBY65568 LLU65568 LVQ65568 MFM65568 MPI65568 MZE65568 NJA65568 NSW65568 OCS65568 OMO65568 OWK65568 PGG65568 PQC65568 PZY65568 QJU65568 QTQ65568 RDM65568 RNI65568 RXE65568 SHA65568 SQW65568 TAS65568 TKO65568 TUK65568 UEG65568 UOC65568 UXY65568 VHU65568 VRQ65568 WBM65568 WLI65568 WVE65568 A131104 IS131104 SO131104 ACK131104 AMG131104 AWC131104 BFY131104 BPU131104 BZQ131104 CJM131104 CTI131104 DDE131104 DNA131104 DWW131104 EGS131104 EQO131104 FAK131104 FKG131104 FUC131104 GDY131104 GNU131104 GXQ131104 HHM131104 HRI131104 IBE131104 ILA131104 IUW131104 JES131104 JOO131104 JYK131104 KIG131104 KSC131104 LBY131104 LLU131104 LVQ131104 MFM131104 MPI131104 MZE131104 NJA131104 NSW131104 OCS131104 OMO131104 OWK131104 PGG131104 PQC131104 PZY131104 QJU131104 QTQ131104 RDM131104 RNI131104 RXE131104 SHA131104 SQW131104 TAS131104 TKO131104 TUK131104 UEG131104 UOC131104 UXY131104 VHU131104 VRQ131104 WBM131104 WLI131104 WVE131104 A196640 IS196640 SO196640 ACK196640 AMG196640 AWC196640 BFY196640 BPU196640 BZQ196640 CJM196640 CTI196640 DDE196640 DNA196640 DWW196640 EGS196640 EQO196640 FAK196640 FKG196640 FUC196640 GDY196640 GNU196640 GXQ196640 HHM196640 HRI196640 IBE196640 ILA196640 IUW196640 JES196640 JOO196640 JYK196640 KIG196640 KSC196640 LBY196640 LLU196640 LVQ196640 MFM196640 MPI196640 MZE196640 NJA196640 NSW196640 OCS196640 OMO196640 OWK196640 PGG196640 PQC196640 PZY196640 QJU196640 QTQ196640 RDM196640 RNI196640 RXE196640 SHA196640 SQW196640 TAS196640 TKO196640 TUK196640 UEG196640 UOC196640 UXY196640 VHU196640 VRQ196640 WBM196640 WLI196640 WVE196640 A262176 IS262176 SO262176 ACK262176 AMG262176 AWC262176 BFY262176 BPU262176 BZQ262176 CJM262176 CTI262176 DDE262176 DNA262176 DWW262176 EGS262176 EQO262176 FAK262176 FKG262176 FUC262176 GDY262176 GNU262176 GXQ262176 HHM262176 HRI262176 IBE262176 ILA262176 IUW262176 JES262176 JOO262176 JYK262176 KIG262176 KSC262176 LBY262176 LLU262176 LVQ262176 MFM262176 MPI262176 MZE262176 NJA262176 NSW262176 OCS262176 OMO262176 OWK262176 PGG262176 PQC262176 PZY262176 QJU262176 QTQ262176 RDM262176 RNI262176 RXE262176 SHA262176 SQW262176 TAS262176 TKO262176 TUK262176 UEG262176 UOC262176 UXY262176 VHU262176 VRQ262176 WBM262176 WLI262176 WVE262176 A327712 IS327712 SO327712 ACK327712 AMG327712 AWC327712 BFY327712 BPU327712 BZQ327712 CJM327712 CTI327712 DDE327712 DNA327712 DWW327712 EGS327712 EQO327712 FAK327712 FKG327712 FUC327712 GDY327712 GNU327712 GXQ327712 HHM327712 HRI327712 IBE327712 ILA327712 IUW327712 JES327712 JOO327712 JYK327712 KIG327712 KSC327712 LBY327712 LLU327712 LVQ327712 MFM327712 MPI327712 MZE327712 NJA327712 NSW327712 OCS327712 OMO327712 OWK327712 PGG327712 PQC327712 PZY327712 QJU327712 QTQ327712 RDM327712 RNI327712 RXE327712 SHA327712 SQW327712 TAS327712 TKO327712 TUK327712 UEG327712 UOC327712 UXY327712 VHU327712 VRQ327712 WBM327712 WLI327712 WVE327712 A393248 IS393248 SO393248 ACK393248 AMG393248 AWC393248 BFY393248 BPU393248 BZQ393248 CJM393248 CTI393248 DDE393248 DNA393248 DWW393248 EGS393248 EQO393248 FAK393248 FKG393248 FUC393248 GDY393248 GNU393248 GXQ393248 HHM393248 HRI393248 IBE393248 ILA393248 IUW393248 JES393248 JOO393248 JYK393248 KIG393248 KSC393248 LBY393248 LLU393248 LVQ393248 MFM393248 MPI393248 MZE393248 NJA393248 NSW393248 OCS393248 OMO393248 OWK393248 PGG393248 PQC393248 PZY393248 QJU393248 QTQ393248 RDM393248 RNI393248 RXE393248 SHA393248 SQW393248 TAS393248 TKO393248 TUK393248 UEG393248 UOC393248 UXY393248 VHU393248 VRQ393248 WBM393248 WLI393248 WVE393248 A458784 IS458784 SO458784 ACK458784 AMG458784 AWC458784 BFY458784 BPU458784 BZQ458784 CJM458784 CTI458784 DDE458784 DNA458784 DWW458784 EGS458784 EQO458784 FAK458784 FKG458784 FUC458784 GDY458784 GNU458784 GXQ458784 HHM458784 HRI458784 IBE458784 ILA458784 IUW458784 JES458784 JOO458784 JYK458784 KIG458784 KSC458784 LBY458784 LLU458784 LVQ458784 MFM458784 MPI458784 MZE458784 NJA458784 NSW458784 OCS458784 OMO458784 OWK458784 PGG458784 PQC458784 PZY458784 QJU458784 QTQ458784 RDM458784 RNI458784 RXE458784 SHA458784 SQW458784 TAS458784 TKO458784 TUK458784 UEG458784 UOC458784 UXY458784 VHU458784 VRQ458784 WBM458784 WLI458784 WVE458784 A524320 IS524320 SO524320 ACK524320 AMG524320 AWC524320 BFY524320 BPU524320 BZQ524320 CJM524320 CTI524320 DDE524320 DNA524320 DWW524320 EGS524320 EQO524320 FAK524320 FKG524320 FUC524320 GDY524320 GNU524320 GXQ524320 HHM524320 HRI524320 IBE524320 ILA524320 IUW524320 JES524320 JOO524320 JYK524320 KIG524320 KSC524320 LBY524320 LLU524320 LVQ524320 MFM524320 MPI524320 MZE524320 NJA524320 NSW524320 OCS524320 OMO524320 OWK524320 PGG524320 PQC524320 PZY524320 QJU524320 QTQ524320 RDM524320 RNI524320 RXE524320 SHA524320 SQW524320 TAS524320 TKO524320 TUK524320 UEG524320 UOC524320 UXY524320 VHU524320 VRQ524320 WBM524320 WLI524320 WVE524320 A589856 IS589856 SO589856 ACK589856 AMG589856 AWC589856 BFY589856 BPU589856 BZQ589856 CJM589856 CTI589856 DDE589856 DNA589856 DWW589856 EGS589856 EQO589856 FAK589856 FKG589856 FUC589856 GDY589856 GNU589856 GXQ589856 HHM589856 HRI589856 IBE589856 ILA589856 IUW589856 JES589856 JOO589856 JYK589856 KIG589856 KSC589856 LBY589856 LLU589856 LVQ589856 MFM589856 MPI589856 MZE589856 NJA589856 NSW589856 OCS589856 OMO589856 OWK589856 PGG589856 PQC589856 PZY589856 QJU589856 QTQ589856 RDM589856 RNI589856 RXE589856 SHA589856 SQW589856 TAS589856 TKO589856 TUK589856 UEG589856 UOC589856 UXY589856 VHU589856 VRQ589856 WBM589856 WLI589856 WVE589856 A655392 IS655392 SO655392 ACK655392 AMG655392 AWC655392 BFY655392 BPU655392 BZQ655392 CJM655392 CTI655392 DDE655392 DNA655392 DWW655392 EGS655392 EQO655392 FAK655392 FKG655392 FUC655392 GDY655392 GNU655392 GXQ655392 HHM655392 HRI655392 IBE655392 ILA655392 IUW655392 JES655392 JOO655392 JYK655392 KIG655392 KSC655392 LBY655392 LLU655392 LVQ655392 MFM655392 MPI655392 MZE655392 NJA655392 NSW655392 OCS655392 OMO655392 OWK655392 PGG655392 PQC655392 PZY655392 QJU655392 QTQ655392 RDM655392 RNI655392 RXE655392 SHA655392 SQW655392 TAS655392 TKO655392 TUK655392 UEG655392 UOC655392 UXY655392 VHU655392 VRQ655392 WBM655392 WLI655392 WVE655392 A720928 IS720928 SO720928 ACK720928 AMG720928 AWC720928 BFY720928 BPU720928 BZQ720928 CJM720928 CTI720928 DDE720928 DNA720928 DWW720928 EGS720928 EQO720928 FAK720928 FKG720928 FUC720928 GDY720928 GNU720928 GXQ720928 HHM720928 HRI720928 IBE720928 ILA720928 IUW720928 JES720928 JOO720928 JYK720928 KIG720928 KSC720928 LBY720928 LLU720928 LVQ720928 MFM720928 MPI720928 MZE720928 NJA720928 NSW720928 OCS720928 OMO720928 OWK720928 PGG720928 PQC720928 PZY720928 QJU720928 QTQ720928 RDM720928 RNI720928 RXE720928 SHA720928 SQW720928 TAS720928 TKO720928 TUK720928 UEG720928 UOC720928 UXY720928 VHU720928 VRQ720928 WBM720928 WLI720928 WVE720928 A786464 IS786464 SO786464 ACK786464 AMG786464 AWC786464 BFY786464 BPU786464 BZQ786464 CJM786464 CTI786464 DDE786464 DNA786464 DWW786464 EGS786464 EQO786464 FAK786464 FKG786464 FUC786464 GDY786464 GNU786464 GXQ786464 HHM786464 HRI786464 IBE786464 ILA786464 IUW786464 JES786464 JOO786464 JYK786464 KIG786464 KSC786464 LBY786464 LLU786464 LVQ786464 MFM786464 MPI786464 MZE786464 NJA786464 NSW786464 OCS786464 OMO786464 OWK786464 PGG786464 PQC786464 PZY786464 QJU786464 QTQ786464 RDM786464 RNI786464 RXE786464 SHA786464 SQW786464 TAS786464 TKO786464 TUK786464 UEG786464 UOC786464 UXY786464 VHU786464 VRQ786464 WBM786464 WLI786464 WVE786464 A852000 IS852000 SO852000 ACK852000 AMG852000 AWC852000 BFY852000 BPU852000 BZQ852000 CJM852000 CTI852000 DDE852000 DNA852000 DWW852000 EGS852000 EQO852000 FAK852000 FKG852000 FUC852000 GDY852000 GNU852000 GXQ852000 HHM852000 HRI852000 IBE852000 ILA852000 IUW852000 JES852000 JOO852000 JYK852000 KIG852000 KSC852000 LBY852000 LLU852000 LVQ852000 MFM852000 MPI852000 MZE852000 NJA852000 NSW852000 OCS852000 OMO852000 OWK852000 PGG852000 PQC852000 PZY852000 QJU852000 QTQ852000 RDM852000 RNI852000 RXE852000 SHA852000 SQW852000 TAS852000 TKO852000 TUK852000 UEG852000 UOC852000 UXY852000 VHU852000 VRQ852000 WBM852000 WLI852000 WVE852000 A917536 IS917536 SO917536 ACK917536 AMG917536 AWC917536 BFY917536 BPU917536 BZQ917536 CJM917536 CTI917536 DDE917536 DNA917536 DWW917536 EGS917536 EQO917536 FAK917536 FKG917536 FUC917536 GDY917536 GNU917536 GXQ917536 HHM917536 HRI917536 IBE917536 ILA917536 IUW917536 JES917536 JOO917536 JYK917536 KIG917536 KSC917536 LBY917536 LLU917536 LVQ917536 MFM917536 MPI917536 MZE917536 NJA917536 NSW917536 OCS917536 OMO917536 OWK917536 PGG917536 PQC917536 PZY917536 QJU917536 QTQ917536 RDM917536 RNI917536 RXE917536 SHA917536 SQW917536 TAS917536 TKO917536 TUK917536 UEG917536 UOC917536 UXY917536 VHU917536 VRQ917536 WBM917536 WLI917536 WVE917536 A983072 IS983072 SO983072 ACK983072 AMG983072 AWC983072 BFY983072 BPU983072 BZQ983072 CJM983072 CTI983072 DDE983072 DNA983072 DWW983072 EGS983072 EQO983072 FAK983072 FKG983072 FUC983072 GDY983072 GNU983072 GXQ983072 HHM983072 HRI983072 IBE983072 ILA983072 IUW983072 JES983072 JOO983072 JYK983072 KIG983072 KSC983072 LBY983072 LLU983072 LVQ983072 MFM983072 MPI983072 MZE983072 NJA983072 NSW983072 OCS983072 OMO983072 OWK983072 PGG983072 PQC983072 PZY983072 QJU983072 QTQ983072 RDM983072 RNI983072 RXE983072 SHA983072 SQW983072 TAS983072 TKO983072 TUK983072 UEG983072 UOC983072 UXY983072 VHU983072 VRQ983072 WBM983072 WLI98307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21" workbookViewId="0">
      <selection activeCell="C37" sqref="C37"/>
    </sheetView>
  </sheetViews>
  <sheetFormatPr baseColWidth="10" defaultRowHeight="15.75" x14ac:dyDescent="0.25"/>
  <cols>
    <col min="1" max="1" width="24.85546875" style="133" customWidth="1"/>
    <col min="2" max="2" width="55.5703125" style="133" customWidth="1"/>
    <col min="3" max="3" width="41.28515625" style="133" customWidth="1"/>
    <col min="4" max="4" width="29.42578125" style="133" customWidth="1"/>
    <col min="5" max="5" width="29.140625" style="133" customWidth="1"/>
    <col min="6" max="16384" width="11.42578125" style="87"/>
  </cols>
  <sheetData>
    <row r="1" spans="1:5" ht="15.75" customHeight="1" x14ac:dyDescent="0.25">
      <c r="A1" s="307" t="s">
        <v>86</v>
      </c>
      <c r="B1" s="308"/>
      <c r="C1" s="308"/>
      <c r="D1" s="308"/>
      <c r="E1" s="110"/>
    </row>
    <row r="2" spans="1:5" ht="27.75" customHeight="1" x14ac:dyDescent="0.25">
      <c r="A2" s="111"/>
      <c r="B2" s="309" t="s">
        <v>75</v>
      </c>
      <c r="C2" s="309"/>
      <c r="D2" s="309"/>
      <c r="E2" s="112"/>
    </row>
    <row r="3" spans="1:5" ht="21" customHeight="1" x14ac:dyDescent="0.25">
      <c r="A3" s="113"/>
      <c r="B3" s="309" t="s">
        <v>142</v>
      </c>
      <c r="C3" s="309"/>
      <c r="D3" s="309"/>
      <c r="E3" s="114"/>
    </row>
    <row r="4" spans="1:5" thickBot="1" x14ac:dyDescent="0.3">
      <c r="A4" s="115"/>
      <c r="B4" s="116"/>
      <c r="C4" s="116"/>
      <c r="D4" s="116"/>
      <c r="E4" s="117"/>
    </row>
    <row r="5" spans="1:5" ht="26.25" customHeight="1" thickBot="1" x14ac:dyDescent="0.3">
      <c r="A5" s="115"/>
      <c r="B5" s="118" t="s">
        <v>332</v>
      </c>
      <c r="C5" s="310" t="s">
        <v>153</v>
      </c>
      <c r="D5" s="311"/>
      <c r="E5" s="117"/>
    </row>
    <row r="6" spans="1:5" ht="27.75" customHeight="1" thickBot="1" x14ac:dyDescent="0.3">
      <c r="A6" s="115"/>
      <c r="B6" s="139" t="s">
        <v>333</v>
      </c>
      <c r="C6" s="312" t="s">
        <v>334</v>
      </c>
      <c r="D6" s="313"/>
      <c r="E6" s="117"/>
    </row>
    <row r="7" spans="1:5" ht="29.25" customHeight="1" thickBot="1" x14ac:dyDescent="0.3">
      <c r="A7" s="115"/>
      <c r="B7" s="139" t="s">
        <v>143</v>
      </c>
      <c r="C7" s="305" t="s">
        <v>144</v>
      </c>
      <c r="D7" s="306"/>
      <c r="E7" s="117"/>
    </row>
    <row r="8" spans="1:5" ht="16.5" thickBot="1" x14ac:dyDescent="0.3">
      <c r="A8" s="115"/>
      <c r="B8" s="140">
        <v>31</v>
      </c>
      <c r="C8" s="300">
        <v>1428384204</v>
      </c>
      <c r="D8" s="301"/>
      <c r="E8" s="117"/>
    </row>
    <row r="9" spans="1:5" ht="23.25" customHeight="1" thickBot="1" x14ac:dyDescent="0.3">
      <c r="A9" s="115"/>
      <c r="B9" s="140">
        <v>33</v>
      </c>
      <c r="C9" s="300">
        <v>2443288770</v>
      </c>
      <c r="D9" s="301"/>
      <c r="E9" s="117"/>
    </row>
    <row r="10" spans="1:5" ht="26.25" customHeight="1" thickBot="1" x14ac:dyDescent="0.3">
      <c r="A10" s="115"/>
      <c r="B10" s="140"/>
      <c r="C10" s="300"/>
      <c r="D10" s="301"/>
      <c r="E10" s="117"/>
    </row>
    <row r="11" spans="1:5" ht="21.75" customHeight="1" thickBot="1" x14ac:dyDescent="0.3">
      <c r="A11" s="115"/>
      <c r="B11" s="140"/>
      <c r="C11" s="300"/>
      <c r="D11" s="301"/>
      <c r="E11" s="117"/>
    </row>
    <row r="12" spans="1:5" ht="54" customHeight="1" thickBot="1" x14ac:dyDescent="0.3">
      <c r="A12" s="115"/>
      <c r="B12" s="141" t="s">
        <v>145</v>
      </c>
      <c r="C12" s="300">
        <f>SUM(C8:D11)</f>
        <v>3871672974</v>
      </c>
      <c r="D12" s="301"/>
      <c r="E12" s="117"/>
    </row>
    <row r="13" spans="1:5" ht="42" customHeight="1" thickBot="1" x14ac:dyDescent="0.3">
      <c r="A13" s="115"/>
      <c r="B13" s="141" t="s">
        <v>146</v>
      </c>
      <c r="C13" s="300">
        <f>+C12/616000</f>
        <v>6285.1833993506498</v>
      </c>
      <c r="D13" s="301"/>
      <c r="E13" s="117"/>
    </row>
    <row r="14" spans="1:5" ht="24.75" customHeight="1" x14ac:dyDescent="0.25">
      <c r="A14" s="115"/>
      <c r="B14" s="116"/>
      <c r="C14" s="119"/>
      <c r="D14" s="120"/>
      <c r="E14" s="117"/>
    </row>
    <row r="15" spans="1:5" ht="28.5" customHeight="1" thickBot="1" x14ac:dyDescent="0.3">
      <c r="A15" s="115"/>
      <c r="B15" s="116" t="s">
        <v>147</v>
      </c>
      <c r="C15" s="119"/>
      <c r="D15" s="120"/>
      <c r="E15" s="117"/>
    </row>
    <row r="16" spans="1:5" ht="27" customHeight="1" x14ac:dyDescent="0.25">
      <c r="A16" s="115"/>
      <c r="B16" s="121" t="s">
        <v>76</v>
      </c>
      <c r="C16" s="122"/>
      <c r="D16" s="187">
        <v>36660900</v>
      </c>
      <c r="E16" s="117"/>
    </row>
    <row r="17" spans="1:6" ht="28.5" customHeight="1" x14ac:dyDescent="0.25">
      <c r="A17" s="115"/>
      <c r="B17" s="115" t="s">
        <v>77</v>
      </c>
      <c r="C17" s="123"/>
      <c r="D17" s="188">
        <v>42713255</v>
      </c>
      <c r="E17" s="117"/>
    </row>
    <row r="18" spans="1:6" ht="15" x14ac:dyDescent="0.25">
      <c r="A18" s="115"/>
      <c r="B18" s="115" t="s">
        <v>78</v>
      </c>
      <c r="C18" s="123"/>
      <c r="D18" s="188">
        <v>5236815</v>
      </c>
      <c r="E18" s="117"/>
    </row>
    <row r="19" spans="1:6" ht="27" customHeight="1" thickBot="1" x14ac:dyDescent="0.3">
      <c r="A19" s="115"/>
      <c r="B19" s="124" t="s">
        <v>79</v>
      </c>
      <c r="C19" s="125"/>
      <c r="D19" s="189">
        <v>5236815</v>
      </c>
      <c r="E19" s="117"/>
    </row>
    <row r="20" spans="1:6" ht="27" customHeight="1" thickBot="1" x14ac:dyDescent="0.3">
      <c r="A20" s="115"/>
      <c r="B20" s="302" t="s">
        <v>80</v>
      </c>
      <c r="C20" s="303"/>
      <c r="D20" s="304"/>
      <c r="E20" s="117"/>
    </row>
    <row r="21" spans="1:6" ht="16.5" thickBot="1" x14ac:dyDescent="0.3">
      <c r="A21" s="115"/>
      <c r="B21" s="302" t="s">
        <v>81</v>
      </c>
      <c r="C21" s="303"/>
      <c r="D21" s="304"/>
      <c r="E21" s="117"/>
    </row>
    <row r="22" spans="1:6" x14ac:dyDescent="0.25">
      <c r="A22" s="115"/>
      <c r="B22" s="127" t="s">
        <v>148</v>
      </c>
      <c r="C22" s="190">
        <f>+D16/D18</f>
        <v>7.0006101036603354</v>
      </c>
      <c r="D22" s="120" t="s">
        <v>335</v>
      </c>
      <c r="E22" s="117"/>
    </row>
    <row r="23" spans="1:6" ht="16.5" thickBot="1" x14ac:dyDescent="0.3">
      <c r="A23" s="115"/>
      <c r="B23" s="182" t="s">
        <v>82</v>
      </c>
      <c r="C23" s="191">
        <f>+D19/D17</f>
        <v>0.12260397855419822</v>
      </c>
      <c r="D23" s="128" t="s">
        <v>67</v>
      </c>
      <c r="E23" s="117"/>
    </row>
    <row r="24" spans="1:6" ht="16.5" thickBot="1" x14ac:dyDescent="0.3">
      <c r="A24" s="115"/>
      <c r="B24" s="129"/>
      <c r="C24" s="130"/>
      <c r="D24" s="116"/>
      <c r="E24" s="131"/>
    </row>
    <row r="25" spans="1:6" ht="15.75" customHeight="1" x14ac:dyDescent="0.25">
      <c r="A25" s="317"/>
      <c r="B25" s="318" t="s">
        <v>83</v>
      </c>
      <c r="C25" s="320" t="s">
        <v>336</v>
      </c>
      <c r="D25" s="321"/>
      <c r="E25" s="322"/>
      <c r="F25" s="314"/>
    </row>
    <row r="26" spans="1:6" ht="16.5" thickBot="1" x14ac:dyDescent="0.3">
      <c r="A26" s="317"/>
      <c r="B26" s="319"/>
      <c r="C26" s="315" t="s">
        <v>84</v>
      </c>
      <c r="D26" s="316"/>
      <c r="E26" s="322"/>
      <c r="F26" s="314"/>
    </row>
    <row r="27" spans="1:6" thickBot="1" x14ac:dyDescent="0.3">
      <c r="A27" s="124"/>
      <c r="B27" s="132"/>
      <c r="C27" s="132"/>
      <c r="D27" s="132"/>
      <c r="E27" s="126"/>
      <c r="F27" s="109"/>
    </row>
    <row r="28" spans="1:6" x14ac:dyDescent="0.25">
      <c r="B28" s="134" t="s">
        <v>149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TECNICA.G.31</vt:lpstr>
      <vt:lpstr>TECNICA.G.33</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2014-12-11T04:14:36Z</dcterms:modified>
</cp:coreProperties>
</file>